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23"/>
  <workbookPr/>
  <mc:AlternateContent xmlns:mc="http://schemas.openxmlformats.org/markup-compatibility/2006">
    <mc:Choice Requires="x15">
      <x15ac:absPath xmlns:x15ac="http://schemas.microsoft.com/office/spreadsheetml/2010/11/ac" url="https://insatoulousefr-my.sharepoint.com/personal/lferrand_etud_insa-toulouse_fr/Documents/Projet PJ81/Livrable/1 BE Rendu/Prédimensionnement et dimensionnement/"/>
    </mc:Choice>
  </mc:AlternateContent>
  <xr:revisionPtr revIDLastSave="2944" documentId="13_ncr:1_{BD87C1F6-F7BE-4DC5-9AA8-6CCE44DEB5CE}" xr6:coauthVersionLast="47" xr6:coauthVersionMax="47" xr10:uidLastSave="{38DD8644-8530-4C67-9224-69B06067E448}"/>
  <bookViews>
    <workbookView xWindow="-96" yWindow="-96" windowWidth="23232" windowHeight="12552" firstSheet="3" xr2:uid="{00000000-000D-0000-FFFF-FFFF00000000}"/>
  </bookViews>
  <sheets>
    <sheet name="Choix couronne nacelle" sheetId="5" r:id="rId1"/>
    <sheet name="Liaison Parties mat" sheetId="3" r:id="rId2"/>
    <sheet name="Calcul mât" sheetId="2" r:id="rId3"/>
    <sheet name="Rotor" sheetId="1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0" i="1" l="1"/>
  <c r="G19" i="1"/>
  <c r="C20" i="3" l="1"/>
  <c r="C19" i="3"/>
  <c r="H42" i="3"/>
  <c r="H38" i="3"/>
  <c r="C13" i="3"/>
  <c r="H18" i="3"/>
  <c r="H28" i="3"/>
  <c r="H19" i="3"/>
  <c r="H30" i="3" s="1"/>
  <c r="H35" i="3" s="1"/>
  <c r="H25" i="3"/>
  <c r="H24" i="3"/>
  <c r="H26" i="3"/>
  <c r="H17" i="3"/>
  <c r="I25" i="3"/>
  <c r="C56" i="5"/>
  <c r="C54" i="5"/>
  <c r="E71" i="5"/>
  <c r="H23" i="5"/>
  <c r="H19" i="5"/>
  <c r="H18" i="5"/>
  <c r="H59" i="5"/>
  <c r="E73" i="5"/>
  <c r="E70" i="5"/>
  <c r="E68" i="5"/>
  <c r="E67" i="5"/>
  <c r="F73" i="5"/>
  <c r="C53" i="5"/>
  <c r="H16" i="5"/>
  <c r="H10" i="5"/>
  <c r="H9" i="5"/>
  <c r="E5" i="3"/>
  <c r="C68" i="5"/>
  <c r="C70" i="5" s="1"/>
  <c r="C71" i="5" s="1"/>
  <c r="H36" i="5"/>
  <c r="H35" i="5"/>
  <c r="C43" i="5"/>
  <c r="C44" i="5" s="1"/>
  <c r="C41" i="5"/>
  <c r="H11" i="5"/>
  <c r="E31" i="5"/>
  <c r="H57" i="5"/>
  <c r="H50" i="5"/>
  <c r="H54" i="5" s="1"/>
  <c r="H37" i="5"/>
  <c r="H32" i="5"/>
  <c r="H41" i="5" s="1"/>
  <c r="H30" i="5"/>
  <c r="E28" i="5"/>
  <c r="E27" i="5"/>
  <c r="H21" i="5"/>
  <c r="H27" i="5"/>
  <c r="C34" i="5"/>
  <c r="E9" i="1"/>
  <c r="E8" i="1"/>
  <c r="H29" i="5"/>
  <c r="E14" i="1"/>
  <c r="H13" i="5"/>
  <c r="E7" i="3"/>
  <c r="H9" i="3" s="1"/>
  <c r="J9" i="2"/>
  <c r="P17" i="3"/>
  <c r="J4" i="2"/>
  <c r="H43" i="3"/>
  <c r="L36" i="3"/>
  <c r="H36" i="3"/>
  <c r="H37" i="3" s="1"/>
  <c r="P36" i="3"/>
  <c r="P13" i="3"/>
  <c r="L13" i="3"/>
  <c r="P43" i="3"/>
  <c r="P37" i="3"/>
  <c r="P24" i="3"/>
  <c r="P25" i="3" s="1"/>
  <c r="L43" i="3"/>
  <c r="L37" i="3"/>
  <c r="L24" i="3"/>
  <c r="L25" i="3" s="1"/>
  <c r="L17" i="3"/>
  <c r="D20" i="3"/>
  <c r="C15" i="3"/>
  <c r="J16" i="2"/>
  <c r="L16" i="2" s="1"/>
  <c r="M4" i="2"/>
  <c r="L3" i="2"/>
  <c r="M31" i="2"/>
  <c r="M13" i="2"/>
  <c r="J14" i="2"/>
  <c r="M32" i="2"/>
  <c r="M33" i="2"/>
  <c r="M34" i="2"/>
  <c r="M35" i="2"/>
  <c r="J8" i="2"/>
  <c r="J7" i="2"/>
  <c r="D30" i="1"/>
  <c r="Z6" i="1"/>
  <c r="Z5" i="1"/>
  <c r="F30" i="1"/>
  <c r="E31" i="1"/>
  <c r="E32" i="1"/>
  <c r="E33" i="1"/>
  <c r="E34" i="1"/>
  <c r="E35" i="1"/>
  <c r="E36" i="1"/>
  <c r="E37" i="1"/>
  <c r="E38" i="1"/>
  <c r="E30" i="1"/>
  <c r="D31" i="1"/>
  <c r="D32" i="1"/>
  <c r="D33" i="1"/>
  <c r="D34" i="1"/>
  <c r="D35" i="1"/>
  <c r="D36" i="1"/>
  <c r="D37" i="1"/>
  <c r="D38" i="1"/>
  <c r="B31" i="1"/>
  <c r="Q6" i="2"/>
  <c r="Q7" i="2" s="1"/>
  <c r="Q8" i="2" s="1"/>
  <c r="Q9" i="2" s="1"/>
  <c r="Q10" i="2" s="1"/>
  <c r="Q11" i="2" s="1"/>
  <c r="Q12" i="2" s="1"/>
  <c r="Q13" i="2" s="1"/>
  <c r="Q14" i="2" s="1"/>
  <c r="Q15" i="2" s="1"/>
  <c r="Q16" i="2" s="1"/>
  <c r="Q17" i="2" s="1"/>
  <c r="Q18" i="2" s="1"/>
  <c r="Q19" i="2" s="1"/>
  <c r="Q20" i="2" s="1"/>
  <c r="Q21" i="2" s="1"/>
  <c r="Q22" i="2" s="1"/>
  <c r="Q23" i="2" s="1"/>
  <c r="Q24" i="2" s="1"/>
  <c r="Q25" i="2" s="1"/>
  <c r="Q26" i="2" s="1"/>
  <c r="Q27" i="2" s="1"/>
  <c r="Q28" i="2" s="1"/>
  <c r="Q29" i="2" s="1"/>
  <c r="Q30" i="2" s="1"/>
  <c r="Q31" i="2" s="1"/>
  <c r="Q32" i="2" s="1"/>
  <c r="Q33" i="2" s="1"/>
  <c r="Q34" i="2" s="1"/>
  <c r="Q35" i="2" s="1"/>
  <c r="Q36" i="2" s="1"/>
  <c r="Q37" i="2" s="1"/>
  <c r="Q38" i="2" s="1"/>
  <c r="Q39" i="2" s="1"/>
  <c r="Q40" i="2" s="1"/>
  <c r="Q41" i="2" s="1"/>
  <c r="Q42" i="2" s="1"/>
  <c r="Q43" i="2" s="1"/>
  <c r="Q44" i="2" s="1"/>
  <c r="Q45" i="2" s="1"/>
  <c r="Q46" i="2" s="1"/>
  <c r="Q47" i="2" s="1"/>
  <c r="Q48" i="2" s="1"/>
  <c r="Q49" i="2" s="1"/>
  <c r="Q50" i="2" s="1"/>
  <c r="Q51" i="2" s="1"/>
  <c r="Q52" i="2" s="1"/>
  <c r="Q53" i="2" s="1"/>
  <c r="Q54" i="2" s="1"/>
  <c r="Q55" i="2" s="1"/>
  <c r="Q56" i="2" s="1"/>
  <c r="Q57" i="2" s="1"/>
  <c r="Q58" i="2" s="1"/>
  <c r="Q59" i="2" s="1"/>
  <c r="Q60" i="2" s="1"/>
  <c r="Q61" i="2" s="1"/>
  <c r="Q62" i="2" s="1"/>
  <c r="Q63" i="2" s="1"/>
  <c r="Q64" i="2" s="1"/>
  <c r="Q65" i="2" s="1"/>
  <c r="Q66" i="2" s="1"/>
  <c r="Q67" i="2" s="1"/>
  <c r="Q68" i="2" s="1"/>
  <c r="Q69" i="2" s="1"/>
  <c r="Q70" i="2" s="1"/>
  <c r="Q71" i="2" s="1"/>
  <c r="Q72" i="2" s="1"/>
  <c r="Q73" i="2" s="1"/>
  <c r="Q74" i="2" s="1"/>
  <c r="Q75" i="2" s="1"/>
  <c r="Q76" i="2" s="1"/>
  <c r="Q77" i="2" s="1"/>
  <c r="Q78" i="2" s="1"/>
  <c r="Q79" i="2" s="1"/>
  <c r="Q80" i="2" s="1"/>
  <c r="Q81" i="2" s="1"/>
  <c r="Q82" i="2" s="1"/>
  <c r="Q83" i="2" s="1"/>
  <c r="Q84" i="2" s="1"/>
  <c r="Q85" i="2" s="1"/>
  <c r="Q86" i="2" s="1"/>
  <c r="Q87" i="2" s="1"/>
  <c r="Q88" i="2" s="1"/>
  <c r="Q89" i="2" s="1"/>
  <c r="Q90" i="2" s="1"/>
  <c r="Q91" i="2" s="1"/>
  <c r="Q92" i="2" s="1"/>
  <c r="Q93" i="2" s="1"/>
  <c r="Q94" i="2" s="1"/>
  <c r="Q95" i="2" s="1"/>
  <c r="Q96" i="2" s="1"/>
  <c r="Q97" i="2" s="1"/>
  <c r="Q98" i="2" s="1"/>
  <c r="Q99" i="2" s="1"/>
  <c r="Q100" i="2" s="1"/>
  <c r="Q101" i="2" s="1"/>
  <c r="Q102" i="2" s="1"/>
  <c r="Q103" i="2" s="1"/>
  <c r="Q104" i="2" s="1"/>
  <c r="Q105" i="2" s="1"/>
  <c r="Q106" i="2" s="1"/>
  <c r="Q107" i="2" s="1"/>
  <c r="Q108" i="2" s="1"/>
  <c r="Q109" i="2" s="1"/>
  <c r="Q110" i="2" s="1"/>
  <c r="Q111" i="2" s="1"/>
  <c r="Q112" i="2" s="1"/>
  <c r="Q113" i="2" s="1"/>
  <c r="Q114" i="2" s="1"/>
  <c r="Q115" i="2" s="1"/>
  <c r="Q116" i="2" s="1"/>
  <c r="Q117" i="2" s="1"/>
  <c r="Q118" i="2" s="1"/>
  <c r="Q119" i="2" s="1"/>
  <c r="Q120" i="2" s="1"/>
  <c r="Q121" i="2" s="1"/>
  <c r="Q122" i="2" s="1"/>
  <c r="Q123" i="2" s="1"/>
  <c r="Q124" i="2" s="1"/>
  <c r="J26" i="2"/>
  <c r="E21" i="1"/>
  <c r="E20" i="1"/>
  <c r="E22" i="1" s="1"/>
  <c r="E19" i="1"/>
  <c r="E23" i="1"/>
  <c r="E24" i="1"/>
  <c r="E12" i="1"/>
  <c r="H8" i="3" l="1"/>
  <c r="L8" i="3"/>
  <c r="E32" i="5"/>
  <c r="E33" i="5" s="1"/>
  <c r="C51" i="5"/>
  <c r="H28" i="5"/>
  <c r="H40" i="5"/>
  <c r="C50" i="5"/>
  <c r="H22" i="5"/>
  <c r="I40" i="1"/>
  <c r="P9" i="3"/>
  <c r="P8" i="3"/>
  <c r="L9" i="3"/>
  <c r="L19" i="3" s="1"/>
  <c r="Q25" i="3"/>
  <c r="P18" i="3"/>
  <c r="P26" i="3"/>
  <c r="P28" i="3" s="1"/>
  <c r="M25" i="3"/>
  <c r="L18" i="3"/>
  <c r="L26" i="3"/>
  <c r="L28" i="3" s="1"/>
  <c r="U5" i="2"/>
  <c r="R5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114" i="2"/>
  <c r="R115" i="2"/>
  <c r="R116" i="2"/>
  <c r="R117" i="2"/>
  <c r="R118" i="2"/>
  <c r="R119" i="2"/>
  <c r="R120" i="2"/>
  <c r="R121" i="2"/>
  <c r="R122" i="2"/>
  <c r="R123" i="2"/>
  <c r="R124" i="2"/>
  <c r="R4" i="2"/>
  <c r="J27" i="2"/>
  <c r="I39" i="1"/>
  <c r="V29" i="1" s="1"/>
  <c r="H40" i="1"/>
  <c r="H39" i="1"/>
  <c r="B32" i="1"/>
  <c r="F31" i="1"/>
  <c r="U120" i="2"/>
  <c r="U100" i="2"/>
  <c r="U80" i="2"/>
  <c r="U68" i="2"/>
  <c r="U48" i="2"/>
  <c r="U36" i="2"/>
  <c r="U20" i="2"/>
  <c r="U8" i="2"/>
  <c r="U123" i="2"/>
  <c r="U119" i="2"/>
  <c r="U115" i="2"/>
  <c r="U111" i="2"/>
  <c r="U107" i="2"/>
  <c r="U103" i="2"/>
  <c r="U99" i="2"/>
  <c r="U95" i="2"/>
  <c r="U91" i="2"/>
  <c r="U87" i="2"/>
  <c r="U83" i="2"/>
  <c r="U79" i="2"/>
  <c r="U75" i="2"/>
  <c r="U71" i="2"/>
  <c r="U67" i="2"/>
  <c r="U63" i="2"/>
  <c r="U59" i="2"/>
  <c r="U55" i="2"/>
  <c r="U51" i="2"/>
  <c r="U47" i="2"/>
  <c r="U43" i="2"/>
  <c r="U39" i="2"/>
  <c r="U35" i="2"/>
  <c r="U31" i="2"/>
  <c r="U27" i="2"/>
  <c r="U23" i="2"/>
  <c r="U19" i="2"/>
  <c r="U15" i="2"/>
  <c r="U11" i="2"/>
  <c r="U7" i="2"/>
  <c r="U124" i="2"/>
  <c r="U112" i="2"/>
  <c r="U104" i="2"/>
  <c r="K35" i="2" s="1"/>
  <c r="N35" i="2" s="1"/>
  <c r="U92" i="2"/>
  <c r="U84" i="2"/>
  <c r="K33" i="2" s="1"/>
  <c r="N33" i="2" s="1"/>
  <c r="U76" i="2"/>
  <c r="U60" i="2"/>
  <c r="U52" i="2"/>
  <c r="U40" i="2"/>
  <c r="U24" i="2"/>
  <c r="U16" i="2"/>
  <c r="U122" i="2"/>
  <c r="U118" i="2"/>
  <c r="U114" i="2"/>
  <c r="U110" i="2"/>
  <c r="U106" i="2"/>
  <c r="U102" i="2"/>
  <c r="U98" i="2"/>
  <c r="U94" i="2"/>
  <c r="K34" i="2" s="1"/>
  <c r="N34" i="2" s="1"/>
  <c r="U90" i="2"/>
  <c r="U86" i="2"/>
  <c r="U82" i="2"/>
  <c r="U78" i="2"/>
  <c r="U74" i="2"/>
  <c r="K32" i="2" s="1"/>
  <c r="N32" i="2" s="1"/>
  <c r="U70" i="2"/>
  <c r="U66" i="2"/>
  <c r="U62" i="2"/>
  <c r="U58" i="2"/>
  <c r="U54" i="2"/>
  <c r="U50" i="2"/>
  <c r="U46" i="2"/>
  <c r="U42" i="2"/>
  <c r="U38" i="2"/>
  <c r="U34" i="2"/>
  <c r="U30" i="2"/>
  <c r="U26" i="2"/>
  <c r="U22" i="2"/>
  <c r="U18" i="2"/>
  <c r="U14" i="2"/>
  <c r="U10" i="2"/>
  <c r="U6" i="2"/>
  <c r="U116" i="2"/>
  <c r="U108" i="2"/>
  <c r="U96" i="2"/>
  <c r="U88" i="2"/>
  <c r="U72" i="2"/>
  <c r="U64" i="2"/>
  <c r="U56" i="2"/>
  <c r="U44" i="2"/>
  <c r="U32" i="2"/>
  <c r="U28" i="2"/>
  <c r="U12" i="2"/>
  <c r="U4" i="2"/>
  <c r="U121" i="2"/>
  <c r="U117" i="2"/>
  <c r="U113" i="2"/>
  <c r="U109" i="2"/>
  <c r="U105" i="2"/>
  <c r="U101" i="2"/>
  <c r="U97" i="2"/>
  <c r="U93" i="2"/>
  <c r="U89" i="2"/>
  <c r="U85" i="2"/>
  <c r="U81" i="2"/>
  <c r="U77" i="2"/>
  <c r="U73" i="2"/>
  <c r="U69" i="2"/>
  <c r="U65" i="2"/>
  <c r="U61" i="2"/>
  <c r="U57" i="2"/>
  <c r="U53" i="2"/>
  <c r="U49" i="2"/>
  <c r="U45" i="2"/>
  <c r="U41" i="2"/>
  <c r="U37" i="2"/>
  <c r="U33" i="2"/>
  <c r="U29" i="2"/>
  <c r="U25" i="2"/>
  <c r="U21" i="2"/>
  <c r="U17" i="2"/>
  <c r="U13" i="2"/>
  <c r="U9" i="2"/>
  <c r="S41" i="2"/>
  <c r="S57" i="2"/>
  <c r="S65" i="2"/>
  <c r="S71" i="2"/>
  <c r="S75" i="2"/>
  <c r="S79" i="2"/>
  <c r="S83" i="2"/>
  <c r="S87" i="2"/>
  <c r="S91" i="2"/>
  <c r="S95" i="2"/>
  <c r="S99" i="2"/>
  <c r="S103" i="2"/>
  <c r="S107" i="2"/>
  <c r="S111" i="2"/>
  <c r="S115" i="2"/>
  <c r="S119" i="2"/>
  <c r="S123" i="2"/>
  <c r="S5" i="2"/>
  <c r="S7" i="2"/>
  <c r="S9" i="2"/>
  <c r="S11" i="2"/>
  <c r="S13" i="2"/>
  <c r="S15" i="2"/>
  <c r="S17" i="2"/>
  <c r="S19" i="2"/>
  <c r="S21" i="2"/>
  <c r="S23" i="2"/>
  <c r="S25" i="2"/>
  <c r="S27" i="2"/>
  <c r="S29" i="2"/>
  <c r="S31" i="2"/>
  <c r="S33" i="2"/>
  <c r="S35" i="2"/>
  <c r="S37" i="2"/>
  <c r="S39" i="2"/>
  <c r="S43" i="2"/>
  <c r="S45" i="2"/>
  <c r="S47" i="2"/>
  <c r="S49" i="2"/>
  <c r="S51" i="2"/>
  <c r="S53" i="2"/>
  <c r="S55" i="2"/>
  <c r="S59" i="2"/>
  <c r="S61" i="2"/>
  <c r="S63" i="2"/>
  <c r="S67" i="2"/>
  <c r="S69" i="2"/>
  <c r="S73" i="2"/>
  <c r="S77" i="2"/>
  <c r="S81" i="2"/>
  <c r="S85" i="2"/>
  <c r="S89" i="2"/>
  <c r="S93" i="2"/>
  <c r="S97" i="2"/>
  <c r="S101" i="2"/>
  <c r="S105" i="2"/>
  <c r="S109" i="2"/>
  <c r="S113" i="2"/>
  <c r="S117" i="2"/>
  <c r="S121" i="2"/>
  <c r="S4" i="2"/>
  <c r="S56" i="2"/>
  <c r="S64" i="2"/>
  <c r="S70" i="2"/>
  <c r="S74" i="2"/>
  <c r="S78" i="2"/>
  <c r="S82" i="2"/>
  <c r="S84" i="2"/>
  <c r="S88" i="2"/>
  <c r="S92" i="2"/>
  <c r="S96" i="2"/>
  <c r="S100" i="2"/>
  <c r="S102" i="2"/>
  <c r="S106" i="2"/>
  <c r="S110" i="2"/>
  <c r="S114" i="2"/>
  <c r="S116" i="2"/>
  <c r="S120" i="2"/>
  <c r="S124" i="2"/>
  <c r="S6" i="2"/>
  <c r="S8" i="2"/>
  <c r="S10" i="2"/>
  <c r="S12" i="2"/>
  <c r="S14" i="2"/>
  <c r="S16" i="2"/>
  <c r="S18" i="2"/>
  <c r="S20" i="2"/>
  <c r="S22" i="2"/>
  <c r="S24" i="2"/>
  <c r="S26" i="2"/>
  <c r="S28" i="2"/>
  <c r="S30" i="2"/>
  <c r="S32" i="2"/>
  <c r="S34" i="2"/>
  <c r="S36" i="2"/>
  <c r="S38" i="2"/>
  <c r="S40" i="2"/>
  <c r="S42" i="2"/>
  <c r="S44" i="2"/>
  <c r="S46" i="2"/>
  <c r="S48" i="2"/>
  <c r="S50" i="2"/>
  <c r="S52" i="2"/>
  <c r="S54" i="2"/>
  <c r="S58" i="2"/>
  <c r="S60" i="2"/>
  <c r="S62" i="2"/>
  <c r="S66" i="2"/>
  <c r="S68" i="2"/>
  <c r="S72" i="2"/>
  <c r="S76" i="2"/>
  <c r="S80" i="2"/>
  <c r="S86" i="2"/>
  <c r="S90" i="2"/>
  <c r="S94" i="2"/>
  <c r="S98" i="2"/>
  <c r="S104" i="2"/>
  <c r="S108" i="2"/>
  <c r="S112" i="2"/>
  <c r="S118" i="2"/>
  <c r="S122" i="2"/>
  <c r="L30" i="3" l="1"/>
  <c r="L42" i="3" s="1"/>
  <c r="D56" i="5"/>
  <c r="P19" i="3"/>
  <c r="P30" i="3" s="1"/>
  <c r="P42" i="3"/>
  <c r="H43" i="5"/>
  <c r="H44" i="5"/>
  <c r="C31" i="5"/>
  <c r="K31" i="2"/>
  <c r="N31" i="2" s="1"/>
  <c r="R126" i="2"/>
  <c r="J29" i="2" s="1"/>
  <c r="T5" i="2"/>
  <c r="T6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T92" i="2"/>
  <c r="T93" i="2"/>
  <c r="T94" i="2"/>
  <c r="T95" i="2"/>
  <c r="T96" i="2"/>
  <c r="T97" i="2"/>
  <c r="T98" i="2"/>
  <c r="T99" i="2"/>
  <c r="T100" i="2"/>
  <c r="T101" i="2"/>
  <c r="T102" i="2"/>
  <c r="T103" i="2"/>
  <c r="T104" i="2"/>
  <c r="T105" i="2"/>
  <c r="T106" i="2"/>
  <c r="T107" i="2"/>
  <c r="T108" i="2"/>
  <c r="T109" i="2"/>
  <c r="T110" i="2"/>
  <c r="T111" i="2"/>
  <c r="T112" i="2"/>
  <c r="T113" i="2"/>
  <c r="T114" i="2"/>
  <c r="T115" i="2"/>
  <c r="T116" i="2"/>
  <c r="T117" i="2"/>
  <c r="T118" i="2"/>
  <c r="T119" i="2"/>
  <c r="T120" i="2"/>
  <c r="T121" i="2"/>
  <c r="T122" i="2"/>
  <c r="T123" i="2"/>
  <c r="T124" i="2"/>
  <c r="T4" i="2"/>
  <c r="B33" i="1"/>
  <c r="F32" i="1"/>
  <c r="L35" i="3" l="1"/>
  <c r="M35" i="3" s="1"/>
  <c r="P35" i="3"/>
  <c r="Q35" i="3" s="1"/>
  <c r="H51" i="5"/>
  <c r="H56" i="5" s="1"/>
  <c r="I35" i="3"/>
  <c r="B34" i="1"/>
  <c r="F33" i="1"/>
  <c r="B35" i="1" l="1"/>
  <c r="F34" i="1"/>
  <c r="B36" i="1" l="1"/>
  <c r="F35" i="1"/>
  <c r="B37" i="1" l="1"/>
  <c r="F36" i="1"/>
  <c r="B38" i="1" l="1"/>
  <c r="F37" i="1"/>
  <c r="B39" i="1" l="1"/>
  <c r="B40" i="1" s="1"/>
  <c r="F38" i="1"/>
</calcChain>
</file>

<file path=xl/sharedStrings.xml><?xml version="1.0" encoding="utf-8"?>
<sst xmlns="http://schemas.openxmlformats.org/spreadsheetml/2006/main" count="337" uniqueCount="232">
  <si>
    <t>Catalogue ROLLIX</t>
  </si>
  <si>
    <t>Coefs sécu</t>
  </si>
  <si>
    <t xml:space="preserve">Poids nacelle [kg] = </t>
  </si>
  <si>
    <t>Ka =</t>
  </si>
  <si>
    <t>Poids moyeux [kg] =</t>
  </si>
  <si>
    <t>Ku =</t>
  </si>
  <si>
    <t>Poids pales [kg] =</t>
  </si>
  <si>
    <t>Ks =</t>
  </si>
  <si>
    <t>Distance pâles [m] =</t>
  </si>
  <si>
    <t>s =</t>
  </si>
  <si>
    <t>Xb [kN] = Fr =</t>
  </si>
  <si>
    <t>Choix couronne</t>
  </si>
  <si>
    <t>Yb [kN] = Fa =</t>
  </si>
  <si>
    <t>07-2810-09</t>
  </si>
  <si>
    <t>Mb [kN.m] = Mt =</t>
  </si>
  <si>
    <t>dext [mm] =</t>
  </si>
  <si>
    <t>Fr/Fa =</t>
  </si>
  <si>
    <t>dint [mm] =</t>
  </si>
  <si>
    <t>Kr =</t>
  </si>
  <si>
    <t>e [mm] =</t>
  </si>
  <si>
    <t>m =</t>
  </si>
  <si>
    <t>Feq [kN] =</t>
  </si>
  <si>
    <t>z =</t>
  </si>
  <si>
    <t>Poids [kg] =</t>
  </si>
  <si>
    <t>Px [kN] =</t>
  </si>
  <si>
    <t>Py [kN.m] =</t>
  </si>
  <si>
    <t>OL =</t>
  </si>
  <si>
    <t>OP =</t>
  </si>
  <si>
    <t>Kt =</t>
  </si>
  <si>
    <t>Très grand, pas de soucis durée de vie</t>
  </si>
  <si>
    <t>Fonction fixation</t>
  </si>
  <si>
    <t>Rondelle</t>
  </si>
  <si>
    <t>Couple de rotation</t>
  </si>
  <si>
    <t>Fk =</t>
  </si>
  <si>
    <t>d [mm] =</t>
  </si>
  <si>
    <t>Df =</t>
  </si>
  <si>
    <t>Dr [mm] =</t>
  </si>
  <si>
    <t>Mt [kN.m] =</t>
  </si>
  <si>
    <t>d =</t>
  </si>
  <si>
    <t>h [mm] &gt;=</t>
  </si>
  <si>
    <t>Fa [kN.m] =</t>
  </si>
  <si>
    <t>Om =</t>
  </si>
  <si>
    <t>Fr [kN.m] =</t>
  </si>
  <si>
    <t>Fpc =</t>
  </si>
  <si>
    <t>Vis</t>
  </si>
  <si>
    <t>Om [m] =</t>
  </si>
  <si>
    <t>Lk =</t>
  </si>
  <si>
    <t>Lk [mm] &gt;</t>
  </si>
  <si>
    <t>Vi [tr/min] =</t>
  </si>
  <si>
    <t>Ts =</t>
  </si>
  <si>
    <t>LK [mm] =</t>
  </si>
  <si>
    <t>Vf [tr/min] =</t>
  </si>
  <si>
    <t>Lk/d =</t>
  </si>
  <si>
    <t>t [s] =</t>
  </si>
  <si>
    <t xml:space="preserve"> </t>
  </si>
  <si>
    <t>N =</t>
  </si>
  <si>
    <t>n =</t>
  </si>
  <si>
    <t>Efforts faibles et couronne robuste car taille dimensionnant</t>
  </si>
  <si>
    <t>Inacelle [Kg.m2] =</t>
  </si>
  <si>
    <t>Donc calcul de N non utile</t>
  </si>
  <si>
    <t>Imoyeu+pales [Kg.m2] =</t>
  </si>
  <si>
    <t>I [kg.m2] =</t>
  </si>
  <si>
    <t>Choix des vis</t>
  </si>
  <si>
    <t>Crv [kN.m] =</t>
  </si>
  <si>
    <t>(graphique p.31 ROLLIX)</t>
  </si>
  <si>
    <t>Classe 10.9 (obligatoire)</t>
  </si>
  <si>
    <t>Crc [kN.m] =</t>
  </si>
  <si>
    <t>Ca [kN.m] =</t>
  </si>
  <si>
    <t>Distance radiale [°] =</t>
  </si>
  <si>
    <t>Cd [kN.m] =</t>
  </si>
  <si>
    <t>Ecart longitudinal [mm] =</t>
  </si>
  <si>
    <t>Cg [kN.m] =</t>
  </si>
  <si>
    <t>Verif matage</t>
  </si>
  <si>
    <t>Choix du moteur :</t>
  </si>
  <si>
    <t>Re corten [MPa] =</t>
  </si>
  <si>
    <t>Nombre de moteur =</t>
  </si>
  <si>
    <t>Zcourone =</t>
  </si>
  <si>
    <t>Fa [kN] =</t>
  </si>
  <si>
    <t>Cmax [kN.m] =</t>
  </si>
  <si>
    <t>Vnacelle  [tr/min] =</t>
  </si>
  <si>
    <t>Fcritique [kN] =</t>
  </si>
  <si>
    <t>A [mm2] =</t>
  </si>
  <si>
    <t>Zmoteur =</t>
  </si>
  <si>
    <t>Rmulti =</t>
  </si>
  <si>
    <t>Pmax [MPa] =</t>
  </si>
  <si>
    <t>Cmoteur =</t>
  </si>
  <si>
    <t>Si non ok : ajout d'une rondelle par segment</t>
  </si>
  <si>
    <t>Vmoteur [tr/min] =</t>
  </si>
  <si>
    <t>Dimmensionnement rondelle par segment</t>
  </si>
  <si>
    <t>Couple par moteur [k.Nm] =</t>
  </si>
  <si>
    <t>Rho acier dur [kg/m3] =</t>
  </si>
  <si>
    <t>Ref moteur : RPR065DC 7,5 kN.m</t>
  </si>
  <si>
    <t>[2 rondelles int] contact corten/couronne</t>
  </si>
  <si>
    <t>Couronne int :</t>
  </si>
  <si>
    <t>Verif matage :</t>
  </si>
  <si>
    <t>Re acier [MPa] =</t>
  </si>
  <si>
    <t>Dint [m] =</t>
  </si>
  <si>
    <t>Dext [m] =</t>
  </si>
  <si>
    <t>Aire [m2] =</t>
  </si>
  <si>
    <t>Epaisse [m] =</t>
  </si>
  <si>
    <t>Volume [m3] =</t>
  </si>
  <si>
    <t>Masse [kg] =</t>
  </si>
  <si>
    <t>Geometrie et caractéristiques du mât</t>
  </si>
  <si>
    <t>Section 1 (basse)</t>
  </si>
  <si>
    <t>Section 2 (moyenne)</t>
  </si>
  <si>
    <t>Section 3 (haute)</t>
  </si>
  <si>
    <t>ri haut [m]</t>
  </si>
  <si>
    <t>Poids nacelle [kg]</t>
  </si>
  <si>
    <t>Effort sur le mât</t>
  </si>
  <si>
    <t>rexth [m]</t>
  </si>
  <si>
    <t>poids Moyeu [kg]</t>
  </si>
  <si>
    <t>ri bas [m]</t>
  </si>
  <si>
    <t>Poids pales [kg]</t>
  </si>
  <si>
    <t>XB/Fv [N] (effort du vent)</t>
  </si>
  <si>
    <t>rextb [m]</t>
  </si>
  <si>
    <t>Ditance mat/pales [m]</t>
  </si>
  <si>
    <t>YB/Fa [N] (poids nacelle)</t>
  </si>
  <si>
    <t>h [m]</t>
  </si>
  <si>
    <t>MB [N.m]</t>
  </si>
  <si>
    <t>Cisaillement et matage pion de centrage</t>
  </si>
  <si>
    <t>Hauteur de la fixation [m]</t>
  </si>
  <si>
    <t>Nombres vis</t>
  </si>
  <si>
    <t>tau [MPa]</t>
  </si>
  <si>
    <t>Rsection [m]</t>
  </si>
  <si>
    <t>Re acier [MPa]</t>
  </si>
  <si>
    <t>αs =</t>
  </si>
  <si>
    <t>Acceptable</t>
  </si>
  <si>
    <t>Calculs traction/moment</t>
  </si>
  <si>
    <t>Re corten [MPa]</t>
  </si>
  <si>
    <t>Fvi [N]</t>
  </si>
  <si>
    <t>d pion [mm]</t>
  </si>
  <si>
    <t>Fai [N]</t>
  </si>
  <si>
    <t>S pion [mm2]</t>
  </si>
  <si>
    <t>Fbi [N]</t>
  </si>
  <si>
    <t>Non mattage [MPa]</t>
  </si>
  <si>
    <t>Condition de non glissement</t>
  </si>
  <si>
    <t>f</t>
  </si>
  <si>
    <t>T [N]</t>
  </si>
  <si>
    <t>N [N]</t>
  </si>
  <si>
    <t>Effort presseur necessaire [N]</t>
  </si>
  <si>
    <t xml:space="preserve">Effort négatif </t>
  </si>
  <si>
    <t>Coef sécu s</t>
  </si>
  <si>
    <t>donc on ne le prend pas en compte</t>
  </si>
  <si>
    <t>Ni [N]</t>
  </si>
  <si>
    <t>F0i tot  [N]</t>
  </si>
  <si>
    <t>Re vis d &gt; 16mm [MPa]</t>
  </si>
  <si>
    <t>Diamètre vis</t>
  </si>
  <si>
    <t>Choix 10.9</t>
  </si>
  <si>
    <t>As [mm2]</t>
  </si>
  <si>
    <t>Sigma [MPa]</t>
  </si>
  <si>
    <t>Distance radiale [°]</t>
  </si>
  <si>
    <t>Ecart longitudinal [mm]</t>
  </si>
  <si>
    <t>Diamètre tete vis [mm]</t>
  </si>
  <si>
    <t>p199 fachon</t>
  </si>
  <si>
    <t>Effort de serrage</t>
  </si>
  <si>
    <t>C0 [N.m]</t>
  </si>
  <si>
    <t>rm</t>
  </si>
  <si>
    <t>Rho 1</t>
  </si>
  <si>
    <t>Phosphaté et sec</t>
  </si>
  <si>
    <t>Rho 2</t>
  </si>
  <si>
    <t>Vissage clé dynamométrique</t>
  </si>
  <si>
    <t>LE MAT</t>
  </si>
  <si>
    <t>Efforts</t>
  </si>
  <si>
    <t>unité</t>
  </si>
  <si>
    <t>Mfz(x)</t>
  </si>
  <si>
    <t>XB</t>
  </si>
  <si>
    <t>N</t>
  </si>
  <si>
    <t>Hauteur du Mat</t>
  </si>
  <si>
    <t>N(x)</t>
  </si>
  <si>
    <t>Ty(x)</t>
  </si>
  <si>
    <t>v(x)</t>
  </si>
  <si>
    <t>YB</t>
  </si>
  <si>
    <t>MB</t>
  </si>
  <si>
    <t>XA</t>
  </si>
  <si>
    <t>YA</t>
  </si>
  <si>
    <t>MA</t>
  </si>
  <si>
    <t>N.m</t>
  </si>
  <si>
    <t>Donneés</t>
  </si>
  <si>
    <t>L</t>
  </si>
  <si>
    <t>m</t>
  </si>
  <si>
    <t>E</t>
  </si>
  <si>
    <t>Aire</t>
  </si>
  <si>
    <t>m^2</t>
  </si>
  <si>
    <t>I</t>
  </si>
  <si>
    <t>mm4</t>
  </si>
  <si>
    <t>Dext</t>
  </si>
  <si>
    <t>Dint</t>
  </si>
  <si>
    <t>epaisseur</t>
  </si>
  <si>
    <t>SigmaMax</t>
  </si>
  <si>
    <t>Mpa</t>
  </si>
  <si>
    <t>Flèche max admissible</t>
  </si>
  <si>
    <t xml:space="preserve">Flèche à </t>
  </si>
  <si>
    <t>Arbre</t>
  </si>
  <si>
    <t>Données d'entrées</t>
  </si>
  <si>
    <t>PFS en B :</t>
  </si>
  <si>
    <t>Diamètre</t>
  </si>
  <si>
    <t>mm</t>
  </si>
  <si>
    <t>Ig</t>
  </si>
  <si>
    <t>Xa [N] =</t>
  </si>
  <si>
    <t>∑Fext = 0</t>
  </si>
  <si>
    <t>Ymax</t>
  </si>
  <si>
    <t>Ya [N] =</t>
  </si>
  <si>
    <t>Za [N] =</t>
  </si>
  <si>
    <t>Xa + Xb = 0</t>
  </si>
  <si>
    <t>Fr [N]=</t>
  </si>
  <si>
    <t>Ya + Yb + Yc = 0</t>
  </si>
  <si>
    <t>AB [m] =</t>
  </si>
  <si>
    <t>Za + Zb + Zc = 0</t>
  </si>
  <si>
    <t>BC [m] =</t>
  </si>
  <si>
    <t>AC [m] =</t>
  </si>
  <si>
    <t>∑Mext = 0</t>
  </si>
  <si>
    <t>Cpâle [N.m] =</t>
  </si>
  <si>
    <t>Cpâle = 0</t>
  </si>
  <si>
    <t>BC.Zc - AB.Za = 0</t>
  </si>
  <si>
    <t>BC.YC - AB.Ya = 0</t>
  </si>
  <si>
    <t>Résultats :</t>
  </si>
  <si>
    <t>Xb [N] =</t>
  </si>
  <si>
    <t>Radial</t>
  </si>
  <si>
    <t>Yb [N] =</t>
  </si>
  <si>
    <t>Axial</t>
  </si>
  <si>
    <t>Zb [N] =</t>
  </si>
  <si>
    <t>Yc [N] =</t>
  </si>
  <si>
    <t>Zc [N] =</t>
  </si>
  <si>
    <t>Plan XZ</t>
  </si>
  <si>
    <t>x</t>
  </si>
  <si>
    <t>Coupure AB</t>
  </si>
  <si>
    <t>Coupure BC</t>
  </si>
  <si>
    <t>T(x)</t>
  </si>
  <si>
    <t>Sigma max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</si>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</sst>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0">
    <font>
      <sz val="11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1"/>
      <color theme="1"/>
      <name val="Calibri"/>
    </font>
    <font>
      <sz val="11"/>
      <color rgb="FF444444"/>
      <name val="Calibri"/>
      <family val="2"/>
      <charset val="1"/>
    </font>
    <font>
      <sz val="11"/>
      <color theme="1"/>
      <name val="Calibri"/>
      <family val="2"/>
    </font>
    <font>
      <sz val="10"/>
      <color theme="1"/>
      <name val="Arial"/>
      <charset val="1"/>
    </font>
    <font>
      <b/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202122"/>
      <name val="Arial"/>
      <charset val="1"/>
    </font>
    <font>
      <sz val="11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CCA4EB"/>
        <bgColor indexed="64"/>
      </patternFill>
    </fill>
    <fill>
      <patternFill patternType="solid">
        <fgColor rgb="FF8D48C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A9D08E"/>
        <bgColor indexed="64"/>
      </patternFill>
    </fill>
  </fills>
  <borders count="25">
    <border>
      <left/>
      <right/>
      <top/>
      <bottom/>
      <diagonal/>
    </border>
    <border>
      <left style="medium">
        <color theme="5"/>
      </left>
      <right/>
      <top style="medium">
        <color theme="5"/>
      </top>
      <bottom/>
      <diagonal/>
    </border>
    <border>
      <left/>
      <right/>
      <top style="medium">
        <color theme="5"/>
      </top>
      <bottom/>
      <diagonal/>
    </border>
    <border>
      <left/>
      <right style="medium">
        <color theme="5"/>
      </right>
      <top style="medium">
        <color theme="5"/>
      </top>
      <bottom/>
      <diagonal/>
    </border>
    <border>
      <left style="medium">
        <color theme="5"/>
      </left>
      <right/>
      <top/>
      <bottom/>
      <diagonal/>
    </border>
    <border>
      <left/>
      <right style="medium">
        <color theme="5"/>
      </right>
      <top/>
      <bottom/>
      <diagonal/>
    </border>
    <border>
      <left style="medium">
        <color theme="5"/>
      </left>
      <right/>
      <top/>
      <bottom style="medium">
        <color theme="5"/>
      </bottom>
      <diagonal/>
    </border>
    <border>
      <left/>
      <right/>
      <top/>
      <bottom style="medium">
        <color theme="5"/>
      </bottom>
      <diagonal/>
    </border>
    <border>
      <left/>
      <right style="medium">
        <color theme="5"/>
      </right>
      <top/>
      <bottom style="medium">
        <color theme="5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1" fontId="0" fillId="0" borderId="0" xfId="0" applyNumberFormat="1"/>
    <xf numFmtId="0" fontId="3" fillId="0" borderId="0" xfId="0" quotePrefix="1" applyFont="1" applyAlignment="1">
      <alignment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4" fillId="0" borderId="14" xfId="0" applyFont="1" applyBorder="1"/>
    <xf numFmtId="11" fontId="0" fillId="0" borderId="10" xfId="0" applyNumberFormat="1" applyBorder="1"/>
    <xf numFmtId="11" fontId="0" fillId="0" borderId="15" xfId="0" applyNumberFormat="1" applyBorder="1"/>
    <xf numFmtId="0" fontId="0" fillId="0" borderId="0" xfId="0" applyAlignment="1">
      <alignment vertical="center"/>
    </xf>
    <xf numFmtId="0" fontId="0" fillId="5" borderId="0" xfId="0" applyFill="1" applyAlignment="1">
      <alignment horizontal="left"/>
    </xf>
    <xf numFmtId="2" fontId="0" fillId="5" borderId="0" xfId="0" applyNumberFormat="1" applyFill="1" applyAlignment="1">
      <alignment horizontal="left"/>
    </xf>
    <xf numFmtId="0" fontId="0" fillId="10" borderId="0" xfId="0" applyFill="1"/>
    <xf numFmtId="0" fontId="0" fillId="11" borderId="0" xfId="0" applyFill="1"/>
    <xf numFmtId="2" fontId="0" fillId="11" borderId="0" xfId="0" applyNumberFormat="1" applyFill="1"/>
    <xf numFmtId="0" fontId="8" fillId="11" borderId="0" xfId="0" applyFont="1" applyFill="1" applyAlignment="1">
      <alignment horizontal="right" wrapText="1"/>
    </xf>
    <xf numFmtId="0" fontId="0" fillId="11" borderId="0" xfId="0" applyFill="1" applyAlignment="1">
      <alignment horizontal="center"/>
    </xf>
    <xf numFmtId="0" fontId="9" fillId="0" borderId="0" xfId="0" applyFont="1"/>
    <xf numFmtId="0" fontId="0" fillId="13" borderId="0" xfId="0" applyFill="1"/>
    <xf numFmtId="0" fontId="5" fillId="13" borderId="0" xfId="0" applyFont="1" applyFill="1" applyAlignment="1">
      <alignment wrapText="1" readingOrder="1"/>
    </xf>
    <xf numFmtId="0" fontId="0" fillId="13" borderId="0" xfId="0" applyFill="1" applyAlignment="1">
      <alignment horizontal="right"/>
    </xf>
    <xf numFmtId="2" fontId="5" fillId="13" borderId="0" xfId="0" applyNumberFormat="1" applyFont="1" applyFill="1" applyAlignment="1">
      <alignment horizontal="right" wrapText="1"/>
    </xf>
    <xf numFmtId="0" fontId="5" fillId="13" borderId="0" xfId="0" applyFont="1" applyFill="1" applyAlignment="1">
      <alignment horizontal="right" wrapText="1"/>
    </xf>
    <xf numFmtId="0" fontId="0" fillId="5" borderId="0" xfId="0" applyFill="1"/>
    <xf numFmtId="0" fontId="0" fillId="8" borderId="0" xfId="0" applyFill="1"/>
    <xf numFmtId="164" fontId="0" fillId="8" borderId="0" xfId="0" applyNumberFormat="1" applyFill="1" applyAlignment="1">
      <alignment horizontal="left"/>
    </xf>
    <xf numFmtId="2" fontId="0" fillId="8" borderId="0" xfId="0" applyNumberFormat="1" applyFill="1" applyAlignment="1">
      <alignment horizontal="left"/>
    </xf>
    <xf numFmtId="164" fontId="0" fillId="10" borderId="0" xfId="0" applyNumberFormat="1" applyFill="1"/>
    <xf numFmtId="2" fontId="0" fillId="10" borderId="0" xfId="0" applyNumberFormat="1" applyFill="1"/>
    <xf numFmtId="165" fontId="0" fillId="10" borderId="0" xfId="0" applyNumberFormat="1" applyFill="1"/>
    <xf numFmtId="165" fontId="6" fillId="10" borderId="0" xfId="0" applyNumberFormat="1" applyFont="1" applyFill="1"/>
    <xf numFmtId="0" fontId="0" fillId="4" borderId="0" xfId="0" applyFill="1" applyAlignment="1">
      <alignment horizontal="center"/>
    </xf>
    <xf numFmtId="2" fontId="0" fillId="5" borderId="0" xfId="0" applyNumberFormat="1" applyFill="1"/>
    <xf numFmtId="2" fontId="9" fillId="5" borderId="0" xfId="0" applyNumberFormat="1" applyFont="1" applyFill="1"/>
    <xf numFmtId="0" fontId="9" fillId="5" borderId="0" xfId="0" applyFont="1" applyFill="1"/>
    <xf numFmtId="0" fontId="0" fillId="0" borderId="20" xfId="0" applyBorder="1"/>
    <xf numFmtId="0" fontId="0" fillId="0" borderId="21" xfId="0" applyBorder="1"/>
    <xf numFmtId="0" fontId="0" fillId="5" borderId="20" xfId="0" applyFill="1" applyBorder="1"/>
    <xf numFmtId="0" fontId="0" fillId="5" borderId="20" xfId="0" applyFill="1" applyBorder="1" applyAlignment="1">
      <alignment horizontal="left"/>
    </xf>
    <xf numFmtId="0" fontId="0" fillId="8" borderId="20" xfId="0" applyFill="1" applyBorder="1"/>
    <xf numFmtId="0" fontId="0" fillId="8" borderId="20" xfId="0" applyFill="1" applyBorder="1" applyAlignment="1">
      <alignment horizontal="center"/>
    </xf>
    <xf numFmtId="0" fontId="9" fillId="0" borderId="20" xfId="0" applyFont="1" applyBorder="1"/>
    <xf numFmtId="0" fontId="0" fillId="10" borderId="20" xfId="0" applyFill="1" applyBorder="1"/>
    <xf numFmtId="0" fontId="0" fillId="10" borderId="21" xfId="0" applyFill="1" applyBorder="1"/>
    <xf numFmtId="0" fontId="0" fillId="10" borderId="21" xfId="0" applyFill="1" applyBorder="1" applyAlignment="1">
      <alignment horizontal="center"/>
    </xf>
    <xf numFmtId="0" fontId="6" fillId="10" borderId="20" xfId="0" applyFont="1" applyFill="1" applyBorder="1"/>
    <xf numFmtId="0" fontId="6" fillId="10" borderId="21" xfId="0" applyFont="1" applyFill="1" applyBorder="1"/>
    <xf numFmtId="0" fontId="0" fillId="4" borderId="20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5" borderId="21" xfId="0" applyFill="1" applyBorder="1"/>
    <xf numFmtId="0" fontId="9" fillId="5" borderId="20" xfId="0" applyFont="1" applyFill="1" applyBorder="1"/>
    <xf numFmtId="0" fontId="9" fillId="5" borderId="21" xfId="0" applyFont="1" applyFill="1" applyBorder="1"/>
    <xf numFmtId="0" fontId="9" fillId="5" borderId="22" xfId="0" applyFont="1" applyFill="1" applyBorder="1"/>
    <xf numFmtId="0" fontId="9" fillId="5" borderId="23" xfId="0" applyFont="1" applyFill="1" applyBorder="1"/>
    <xf numFmtId="0" fontId="9" fillId="5" borderId="24" xfId="0" applyFont="1" applyFill="1" applyBorder="1"/>
    <xf numFmtId="0" fontId="9" fillId="7" borderId="0" xfId="0" applyFont="1" applyFill="1"/>
    <xf numFmtId="0" fontId="9" fillId="14" borderId="0" xfId="0" applyFont="1" applyFill="1"/>
    <xf numFmtId="0" fontId="9" fillId="14" borderId="0" xfId="0" applyFont="1" applyFill="1" applyAlignment="1">
      <alignment horizontal="right"/>
    </xf>
    <xf numFmtId="0" fontId="9" fillId="14" borderId="0" xfId="0" applyFont="1" applyFill="1" applyAlignment="1">
      <alignment horizontal="left"/>
    </xf>
    <xf numFmtId="2" fontId="9" fillId="14" borderId="0" xfId="0" applyNumberFormat="1" applyFont="1" applyFill="1"/>
    <xf numFmtId="165" fontId="9" fillId="14" borderId="0" xfId="0" applyNumberFormat="1" applyFont="1" applyFill="1"/>
    <xf numFmtId="1" fontId="9" fillId="14" borderId="0" xfId="0" applyNumberFormat="1" applyFont="1" applyFill="1"/>
    <xf numFmtId="0" fontId="0" fillId="14" borderId="0" xfId="0" applyFill="1"/>
    <xf numFmtId="0" fontId="0" fillId="14" borderId="0" xfId="0" applyFill="1" applyAlignment="1">
      <alignment horizontal="right"/>
    </xf>
    <xf numFmtId="2" fontId="0" fillId="14" borderId="0" xfId="0" applyNumberFormat="1" applyFill="1"/>
    <xf numFmtId="2" fontId="0" fillId="14" borderId="0" xfId="0" applyNumberFormat="1" applyFill="1" applyAlignment="1">
      <alignment horizontal="right"/>
    </xf>
    <xf numFmtId="166" fontId="0" fillId="14" borderId="0" xfId="0" applyNumberFormat="1" applyFill="1"/>
    <xf numFmtId="0" fontId="0" fillId="14" borderId="0" xfId="0" applyFill="1" applyAlignment="1">
      <alignment horizontal="left"/>
    </xf>
    <xf numFmtId="2" fontId="0" fillId="14" borderId="0" xfId="0" applyNumberFormat="1" applyFill="1" applyAlignment="1">
      <alignment horizontal="left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9" fillId="7" borderId="0" xfId="0" applyFont="1" applyFill="1" applyAlignment="1">
      <alignment horizontal="center"/>
    </xf>
    <xf numFmtId="0" fontId="9" fillId="14" borderId="0" xfId="0" applyFont="1" applyFill="1" applyAlignment="1">
      <alignment horizontal="center"/>
    </xf>
    <xf numFmtId="0" fontId="0" fillId="14" borderId="0" xfId="0" applyFill="1" applyAlignment="1">
      <alignment horizontal="center"/>
    </xf>
    <xf numFmtId="0" fontId="0" fillId="7" borderId="0" xfId="0" applyFill="1" applyAlignment="1">
      <alignment horizontal="center"/>
    </xf>
    <xf numFmtId="166" fontId="0" fillId="14" borderId="0" xfId="0" applyNumberFormat="1" applyFill="1" applyAlignment="1">
      <alignment horizontal="left"/>
    </xf>
    <xf numFmtId="0" fontId="0" fillId="10" borderId="21" xfId="0" applyFill="1" applyBorder="1" applyAlignment="1">
      <alignment horizontal="left"/>
    </xf>
    <xf numFmtId="0" fontId="0" fillId="14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9" fillId="7" borderId="0" xfId="0" applyFont="1" applyFill="1" applyAlignment="1">
      <alignment horizontal="center"/>
    </xf>
    <xf numFmtId="0" fontId="9" fillId="14" borderId="0" xfId="0" applyFont="1" applyFill="1" applyAlignment="1">
      <alignment horizontal="center"/>
    </xf>
    <xf numFmtId="0" fontId="7" fillId="12" borderId="0" xfId="0" applyFont="1" applyFill="1" applyAlignment="1">
      <alignment horizontal="center"/>
    </xf>
    <xf numFmtId="0" fontId="7" fillId="6" borderId="0" xfId="0" applyFont="1" applyFill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7" borderId="20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9" borderId="20" xfId="0" applyFill="1" applyBorder="1" applyAlignment="1">
      <alignment horizontal="center"/>
    </xf>
    <xf numFmtId="0" fontId="0" fillId="9" borderId="0" xfId="0" applyFill="1" applyAlignment="1">
      <alignment horizontal="center"/>
    </xf>
    <xf numFmtId="0" fontId="0" fillId="9" borderId="21" xfId="0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A4EB"/>
      <color rgb="FF8D48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765067804024497"/>
          <c:y val="5.55555555555555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167618481434489"/>
          <c:y val="0.16000710914512531"/>
          <c:w val="0.84511235888944725"/>
          <c:h val="0.67640571675801442"/>
        </c:manualLayout>
      </c:layout>
      <c:lineChart>
        <c:grouping val="standard"/>
        <c:varyColors val="0"/>
        <c:ser>
          <c:idx val="0"/>
          <c:order val="0"/>
          <c:tx>
            <c:v>Mfz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'Calcul mât'!$R$4:$R$124</c:f>
              <c:numCache>
                <c:formatCode>General</c:formatCode>
                <c:ptCount val="121"/>
                <c:pt idx="0">
                  <c:v>-3740000</c:v>
                </c:pt>
                <c:pt idx="1">
                  <c:v>-3672000</c:v>
                </c:pt>
                <c:pt idx="2">
                  <c:v>-3604000</c:v>
                </c:pt>
                <c:pt idx="3">
                  <c:v>-3536000</c:v>
                </c:pt>
                <c:pt idx="4">
                  <c:v>-3468000</c:v>
                </c:pt>
                <c:pt idx="5">
                  <c:v>-3400000</c:v>
                </c:pt>
                <c:pt idx="6">
                  <c:v>-3332000</c:v>
                </c:pt>
                <c:pt idx="7">
                  <c:v>-3264000</c:v>
                </c:pt>
                <c:pt idx="8">
                  <c:v>-3196000</c:v>
                </c:pt>
                <c:pt idx="9">
                  <c:v>-3128000</c:v>
                </c:pt>
                <c:pt idx="10">
                  <c:v>-3060000</c:v>
                </c:pt>
                <c:pt idx="11">
                  <c:v>-2992000</c:v>
                </c:pt>
                <c:pt idx="12">
                  <c:v>-2924000</c:v>
                </c:pt>
                <c:pt idx="13">
                  <c:v>-2856000</c:v>
                </c:pt>
                <c:pt idx="14">
                  <c:v>-2788000</c:v>
                </c:pt>
                <c:pt idx="15">
                  <c:v>-2720000</c:v>
                </c:pt>
                <c:pt idx="16">
                  <c:v>-2652000</c:v>
                </c:pt>
                <c:pt idx="17">
                  <c:v>-2584000</c:v>
                </c:pt>
                <c:pt idx="18">
                  <c:v>-2516000</c:v>
                </c:pt>
                <c:pt idx="19">
                  <c:v>-2448000</c:v>
                </c:pt>
                <c:pt idx="20">
                  <c:v>-2380000</c:v>
                </c:pt>
                <c:pt idx="21">
                  <c:v>-2312000</c:v>
                </c:pt>
                <c:pt idx="22">
                  <c:v>-2244000</c:v>
                </c:pt>
                <c:pt idx="23">
                  <c:v>-2176000</c:v>
                </c:pt>
                <c:pt idx="24">
                  <c:v>-2108000</c:v>
                </c:pt>
                <c:pt idx="25">
                  <c:v>-2040000</c:v>
                </c:pt>
                <c:pt idx="26">
                  <c:v>-1972000</c:v>
                </c:pt>
                <c:pt idx="27">
                  <c:v>-1904000</c:v>
                </c:pt>
                <c:pt idx="28">
                  <c:v>-1836000</c:v>
                </c:pt>
                <c:pt idx="29">
                  <c:v>-1768000</c:v>
                </c:pt>
                <c:pt idx="30">
                  <c:v>-1700000</c:v>
                </c:pt>
                <c:pt idx="31">
                  <c:v>-1632000</c:v>
                </c:pt>
                <c:pt idx="32">
                  <c:v>-1564000</c:v>
                </c:pt>
                <c:pt idx="33">
                  <c:v>-1496000</c:v>
                </c:pt>
                <c:pt idx="34">
                  <c:v>-1428000</c:v>
                </c:pt>
                <c:pt idx="35">
                  <c:v>-1360000</c:v>
                </c:pt>
                <c:pt idx="36">
                  <c:v>-1292000</c:v>
                </c:pt>
                <c:pt idx="37">
                  <c:v>-1224000</c:v>
                </c:pt>
                <c:pt idx="38">
                  <c:v>-1156000</c:v>
                </c:pt>
                <c:pt idx="39">
                  <c:v>-1088000</c:v>
                </c:pt>
                <c:pt idx="40">
                  <c:v>-1020000</c:v>
                </c:pt>
                <c:pt idx="41">
                  <c:v>-952000</c:v>
                </c:pt>
                <c:pt idx="42">
                  <c:v>-884000</c:v>
                </c:pt>
                <c:pt idx="43">
                  <c:v>-816000</c:v>
                </c:pt>
                <c:pt idx="44">
                  <c:v>-748000</c:v>
                </c:pt>
                <c:pt idx="45">
                  <c:v>-680000</c:v>
                </c:pt>
                <c:pt idx="46">
                  <c:v>-612000</c:v>
                </c:pt>
                <c:pt idx="47">
                  <c:v>-544000</c:v>
                </c:pt>
                <c:pt idx="48">
                  <c:v>-476000</c:v>
                </c:pt>
                <c:pt idx="49">
                  <c:v>-408000</c:v>
                </c:pt>
                <c:pt idx="50">
                  <c:v>-340000</c:v>
                </c:pt>
                <c:pt idx="51">
                  <c:v>-272000</c:v>
                </c:pt>
                <c:pt idx="52">
                  <c:v>-204000</c:v>
                </c:pt>
                <c:pt idx="53">
                  <c:v>-136000</c:v>
                </c:pt>
                <c:pt idx="54">
                  <c:v>-68000</c:v>
                </c:pt>
                <c:pt idx="55">
                  <c:v>0</c:v>
                </c:pt>
                <c:pt idx="56">
                  <c:v>68000</c:v>
                </c:pt>
                <c:pt idx="57">
                  <c:v>136000</c:v>
                </c:pt>
                <c:pt idx="58">
                  <c:v>204000</c:v>
                </c:pt>
                <c:pt idx="59">
                  <c:v>272000</c:v>
                </c:pt>
                <c:pt idx="60">
                  <c:v>340000</c:v>
                </c:pt>
                <c:pt idx="61">
                  <c:v>408000</c:v>
                </c:pt>
                <c:pt idx="62">
                  <c:v>476000</c:v>
                </c:pt>
                <c:pt idx="63">
                  <c:v>544000</c:v>
                </c:pt>
                <c:pt idx="64">
                  <c:v>612000</c:v>
                </c:pt>
                <c:pt idx="65">
                  <c:v>680000</c:v>
                </c:pt>
                <c:pt idx="66">
                  <c:v>748000</c:v>
                </c:pt>
                <c:pt idx="67">
                  <c:v>816000</c:v>
                </c:pt>
                <c:pt idx="68">
                  <c:v>884000</c:v>
                </c:pt>
                <c:pt idx="69">
                  <c:v>952000</c:v>
                </c:pt>
                <c:pt idx="70">
                  <c:v>1020000</c:v>
                </c:pt>
                <c:pt idx="71">
                  <c:v>1088000</c:v>
                </c:pt>
                <c:pt idx="72">
                  <c:v>1156000</c:v>
                </c:pt>
                <c:pt idx="73">
                  <c:v>1224000</c:v>
                </c:pt>
                <c:pt idx="74">
                  <c:v>1292000</c:v>
                </c:pt>
                <c:pt idx="75">
                  <c:v>1360000</c:v>
                </c:pt>
                <c:pt idx="76">
                  <c:v>1428000</c:v>
                </c:pt>
                <c:pt idx="77">
                  <c:v>1496000</c:v>
                </c:pt>
                <c:pt idx="78">
                  <c:v>1564000</c:v>
                </c:pt>
                <c:pt idx="79">
                  <c:v>1632000</c:v>
                </c:pt>
                <c:pt idx="80">
                  <c:v>1700000</c:v>
                </c:pt>
                <c:pt idx="81">
                  <c:v>1768000</c:v>
                </c:pt>
                <c:pt idx="82">
                  <c:v>1836000</c:v>
                </c:pt>
                <c:pt idx="83">
                  <c:v>1904000</c:v>
                </c:pt>
                <c:pt idx="84">
                  <c:v>1972000</c:v>
                </c:pt>
                <c:pt idx="85">
                  <c:v>2040000</c:v>
                </c:pt>
                <c:pt idx="86">
                  <c:v>2108000</c:v>
                </c:pt>
                <c:pt idx="87">
                  <c:v>2176000</c:v>
                </c:pt>
                <c:pt idx="88">
                  <c:v>2244000</c:v>
                </c:pt>
                <c:pt idx="89">
                  <c:v>2312000</c:v>
                </c:pt>
                <c:pt idx="90">
                  <c:v>2380000</c:v>
                </c:pt>
                <c:pt idx="91">
                  <c:v>2448000</c:v>
                </c:pt>
                <c:pt idx="92">
                  <c:v>2516000</c:v>
                </c:pt>
                <c:pt idx="93">
                  <c:v>2584000</c:v>
                </c:pt>
                <c:pt idx="94">
                  <c:v>2652000</c:v>
                </c:pt>
                <c:pt idx="95">
                  <c:v>2720000</c:v>
                </c:pt>
                <c:pt idx="96">
                  <c:v>2788000</c:v>
                </c:pt>
                <c:pt idx="97">
                  <c:v>2856000</c:v>
                </c:pt>
                <c:pt idx="98">
                  <c:v>2924000</c:v>
                </c:pt>
                <c:pt idx="99">
                  <c:v>2992000</c:v>
                </c:pt>
                <c:pt idx="100">
                  <c:v>3060000</c:v>
                </c:pt>
                <c:pt idx="101">
                  <c:v>3128000</c:v>
                </c:pt>
                <c:pt idx="102">
                  <c:v>3196000</c:v>
                </c:pt>
                <c:pt idx="103">
                  <c:v>3264000</c:v>
                </c:pt>
                <c:pt idx="104">
                  <c:v>3332000</c:v>
                </c:pt>
                <c:pt idx="105">
                  <c:v>3400000</c:v>
                </c:pt>
                <c:pt idx="106">
                  <c:v>3468000</c:v>
                </c:pt>
                <c:pt idx="107">
                  <c:v>3536000</c:v>
                </c:pt>
                <c:pt idx="108">
                  <c:v>3604000</c:v>
                </c:pt>
                <c:pt idx="109">
                  <c:v>3672000</c:v>
                </c:pt>
                <c:pt idx="110">
                  <c:v>3740000</c:v>
                </c:pt>
                <c:pt idx="111">
                  <c:v>3808000</c:v>
                </c:pt>
                <c:pt idx="112">
                  <c:v>3876000</c:v>
                </c:pt>
                <c:pt idx="113">
                  <c:v>3944000</c:v>
                </c:pt>
                <c:pt idx="114">
                  <c:v>4012000</c:v>
                </c:pt>
                <c:pt idx="115">
                  <c:v>4080000</c:v>
                </c:pt>
                <c:pt idx="116">
                  <c:v>4148000</c:v>
                </c:pt>
                <c:pt idx="117">
                  <c:v>4216000</c:v>
                </c:pt>
                <c:pt idx="118">
                  <c:v>4284000</c:v>
                </c:pt>
                <c:pt idx="119">
                  <c:v>4352000</c:v>
                </c:pt>
                <c:pt idx="120">
                  <c:v>4420000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B870-4D01-B4C0-23460E2E1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2786511"/>
        <c:axId val="1412786095"/>
      </c:lineChart>
      <c:catAx>
        <c:axId val="141278651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2786095"/>
        <c:crosses val="autoZero"/>
        <c:auto val="1"/>
        <c:lblAlgn val="ctr"/>
        <c:lblOffset val="100"/>
        <c:noMultiLvlLbl val="0"/>
      </c:catAx>
      <c:valAx>
        <c:axId val="1412786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27865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765067804024497"/>
          <c:y val="5.55555555555555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N(x)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'Calcul mât'!$S$4:$S$124</c:f>
              <c:numCache>
                <c:formatCode>General</c:formatCode>
                <c:ptCount val="121"/>
                <c:pt idx="0">
                  <c:v>1126188</c:v>
                </c:pt>
                <c:pt idx="1">
                  <c:v>1126188</c:v>
                </c:pt>
                <c:pt idx="2">
                  <c:v>1126188</c:v>
                </c:pt>
                <c:pt idx="3">
                  <c:v>1126188</c:v>
                </c:pt>
                <c:pt idx="4">
                  <c:v>1126188</c:v>
                </c:pt>
                <c:pt idx="5">
                  <c:v>1126188</c:v>
                </c:pt>
                <c:pt idx="6">
                  <c:v>1126188</c:v>
                </c:pt>
                <c:pt idx="7">
                  <c:v>1126188</c:v>
                </c:pt>
                <c:pt idx="8">
                  <c:v>1126188</c:v>
                </c:pt>
                <c:pt idx="9">
                  <c:v>1126188</c:v>
                </c:pt>
                <c:pt idx="10">
                  <c:v>1126188</c:v>
                </c:pt>
                <c:pt idx="11">
                  <c:v>1126188</c:v>
                </c:pt>
                <c:pt idx="12">
                  <c:v>1126188</c:v>
                </c:pt>
                <c:pt idx="13">
                  <c:v>1126188</c:v>
                </c:pt>
                <c:pt idx="14">
                  <c:v>1126188</c:v>
                </c:pt>
                <c:pt idx="15">
                  <c:v>1126188</c:v>
                </c:pt>
                <c:pt idx="16">
                  <c:v>1126188</c:v>
                </c:pt>
                <c:pt idx="17">
                  <c:v>1126188</c:v>
                </c:pt>
                <c:pt idx="18">
                  <c:v>1126188</c:v>
                </c:pt>
                <c:pt idx="19">
                  <c:v>1126188</c:v>
                </c:pt>
                <c:pt idx="20">
                  <c:v>1126188</c:v>
                </c:pt>
                <c:pt idx="21">
                  <c:v>1126188</c:v>
                </c:pt>
                <c:pt idx="22">
                  <c:v>1126188</c:v>
                </c:pt>
                <c:pt idx="23">
                  <c:v>1126188</c:v>
                </c:pt>
                <c:pt idx="24">
                  <c:v>1126188</c:v>
                </c:pt>
                <c:pt idx="25">
                  <c:v>1126188</c:v>
                </c:pt>
                <c:pt idx="26">
                  <c:v>1126188</c:v>
                </c:pt>
                <c:pt idx="27">
                  <c:v>1126188</c:v>
                </c:pt>
                <c:pt idx="28">
                  <c:v>1126188</c:v>
                </c:pt>
                <c:pt idx="29">
                  <c:v>1126188</c:v>
                </c:pt>
                <c:pt idx="30">
                  <c:v>1126188</c:v>
                </c:pt>
                <c:pt idx="31">
                  <c:v>1126188</c:v>
                </c:pt>
                <c:pt idx="32">
                  <c:v>1126188</c:v>
                </c:pt>
                <c:pt idx="33">
                  <c:v>1126188</c:v>
                </c:pt>
                <c:pt idx="34">
                  <c:v>1126188</c:v>
                </c:pt>
                <c:pt idx="35">
                  <c:v>1126188</c:v>
                </c:pt>
                <c:pt idx="36">
                  <c:v>1126188</c:v>
                </c:pt>
                <c:pt idx="37">
                  <c:v>1126188</c:v>
                </c:pt>
                <c:pt idx="38">
                  <c:v>1126188</c:v>
                </c:pt>
                <c:pt idx="39">
                  <c:v>1126188</c:v>
                </c:pt>
                <c:pt idx="40">
                  <c:v>1126188</c:v>
                </c:pt>
                <c:pt idx="41">
                  <c:v>1126188</c:v>
                </c:pt>
                <c:pt idx="42">
                  <c:v>1126188</c:v>
                </c:pt>
                <c:pt idx="43">
                  <c:v>1126188</c:v>
                </c:pt>
                <c:pt idx="44">
                  <c:v>1126188</c:v>
                </c:pt>
                <c:pt idx="45">
                  <c:v>1126188</c:v>
                </c:pt>
                <c:pt idx="46">
                  <c:v>1126188</c:v>
                </c:pt>
                <c:pt idx="47">
                  <c:v>1126188</c:v>
                </c:pt>
                <c:pt idx="48">
                  <c:v>1126188</c:v>
                </c:pt>
                <c:pt idx="49">
                  <c:v>1126188</c:v>
                </c:pt>
                <c:pt idx="50">
                  <c:v>1126188</c:v>
                </c:pt>
                <c:pt idx="51">
                  <c:v>1126188</c:v>
                </c:pt>
                <c:pt idx="52">
                  <c:v>1126188</c:v>
                </c:pt>
                <c:pt idx="53">
                  <c:v>1126188</c:v>
                </c:pt>
                <c:pt idx="54">
                  <c:v>1126188</c:v>
                </c:pt>
                <c:pt idx="55">
                  <c:v>1126188</c:v>
                </c:pt>
                <c:pt idx="56">
                  <c:v>1126188</c:v>
                </c:pt>
                <c:pt idx="57">
                  <c:v>1126188</c:v>
                </c:pt>
                <c:pt idx="58">
                  <c:v>1126188</c:v>
                </c:pt>
                <c:pt idx="59">
                  <c:v>1126188</c:v>
                </c:pt>
                <c:pt idx="60">
                  <c:v>1126188</c:v>
                </c:pt>
                <c:pt idx="61">
                  <c:v>1126188</c:v>
                </c:pt>
                <c:pt idx="62">
                  <c:v>1126188</c:v>
                </c:pt>
                <c:pt idx="63">
                  <c:v>1126188</c:v>
                </c:pt>
                <c:pt idx="64">
                  <c:v>1126188</c:v>
                </c:pt>
                <c:pt idx="65">
                  <c:v>1126188</c:v>
                </c:pt>
                <c:pt idx="66">
                  <c:v>1126188</c:v>
                </c:pt>
                <c:pt idx="67">
                  <c:v>1126188</c:v>
                </c:pt>
                <c:pt idx="68">
                  <c:v>1126188</c:v>
                </c:pt>
                <c:pt idx="69">
                  <c:v>1126188</c:v>
                </c:pt>
                <c:pt idx="70">
                  <c:v>1126188</c:v>
                </c:pt>
                <c:pt idx="71">
                  <c:v>1126188</c:v>
                </c:pt>
                <c:pt idx="72">
                  <c:v>1126188</c:v>
                </c:pt>
                <c:pt idx="73">
                  <c:v>1126188</c:v>
                </c:pt>
                <c:pt idx="74">
                  <c:v>1126188</c:v>
                </c:pt>
                <c:pt idx="75">
                  <c:v>1126188</c:v>
                </c:pt>
                <c:pt idx="76">
                  <c:v>1126188</c:v>
                </c:pt>
                <c:pt idx="77">
                  <c:v>1126188</c:v>
                </c:pt>
                <c:pt idx="78">
                  <c:v>1126188</c:v>
                </c:pt>
                <c:pt idx="79">
                  <c:v>1126188</c:v>
                </c:pt>
                <c:pt idx="80">
                  <c:v>1126188</c:v>
                </c:pt>
                <c:pt idx="81">
                  <c:v>1126188</c:v>
                </c:pt>
                <c:pt idx="82">
                  <c:v>1126188</c:v>
                </c:pt>
                <c:pt idx="83">
                  <c:v>1126188</c:v>
                </c:pt>
                <c:pt idx="84">
                  <c:v>1126188</c:v>
                </c:pt>
                <c:pt idx="85">
                  <c:v>1126188</c:v>
                </c:pt>
                <c:pt idx="86">
                  <c:v>1126188</c:v>
                </c:pt>
                <c:pt idx="87">
                  <c:v>1126188</c:v>
                </c:pt>
                <c:pt idx="88">
                  <c:v>1126188</c:v>
                </c:pt>
                <c:pt idx="89">
                  <c:v>1126188</c:v>
                </c:pt>
                <c:pt idx="90">
                  <c:v>1126188</c:v>
                </c:pt>
                <c:pt idx="91">
                  <c:v>1126188</c:v>
                </c:pt>
                <c:pt idx="92">
                  <c:v>1126188</c:v>
                </c:pt>
                <c:pt idx="93">
                  <c:v>1126188</c:v>
                </c:pt>
                <c:pt idx="94">
                  <c:v>1126188</c:v>
                </c:pt>
                <c:pt idx="95">
                  <c:v>1126188</c:v>
                </c:pt>
                <c:pt idx="96">
                  <c:v>1126188</c:v>
                </c:pt>
                <c:pt idx="97">
                  <c:v>1126188</c:v>
                </c:pt>
                <c:pt idx="98">
                  <c:v>1126188</c:v>
                </c:pt>
                <c:pt idx="99">
                  <c:v>1126188</c:v>
                </c:pt>
                <c:pt idx="100">
                  <c:v>1126188</c:v>
                </c:pt>
                <c:pt idx="101">
                  <c:v>1126188</c:v>
                </c:pt>
                <c:pt idx="102">
                  <c:v>1126188</c:v>
                </c:pt>
                <c:pt idx="103">
                  <c:v>1126188</c:v>
                </c:pt>
                <c:pt idx="104">
                  <c:v>1126188</c:v>
                </c:pt>
                <c:pt idx="105">
                  <c:v>1126188</c:v>
                </c:pt>
                <c:pt idx="106">
                  <c:v>1126188</c:v>
                </c:pt>
                <c:pt idx="107">
                  <c:v>1126188</c:v>
                </c:pt>
                <c:pt idx="108">
                  <c:v>1126188</c:v>
                </c:pt>
                <c:pt idx="109">
                  <c:v>1126188</c:v>
                </c:pt>
                <c:pt idx="110">
                  <c:v>1126188</c:v>
                </c:pt>
                <c:pt idx="111">
                  <c:v>1126188</c:v>
                </c:pt>
                <c:pt idx="112">
                  <c:v>1126188</c:v>
                </c:pt>
                <c:pt idx="113">
                  <c:v>1126188</c:v>
                </c:pt>
                <c:pt idx="114">
                  <c:v>1126188</c:v>
                </c:pt>
                <c:pt idx="115">
                  <c:v>1126188</c:v>
                </c:pt>
                <c:pt idx="116">
                  <c:v>1126188</c:v>
                </c:pt>
                <c:pt idx="117">
                  <c:v>1126188</c:v>
                </c:pt>
                <c:pt idx="118">
                  <c:v>1126188</c:v>
                </c:pt>
                <c:pt idx="119">
                  <c:v>1126188</c:v>
                </c:pt>
                <c:pt idx="120">
                  <c:v>1126188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19-4625-B5D1-FC25360743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2786511"/>
        <c:axId val="1412786095"/>
      </c:lineChart>
      <c:catAx>
        <c:axId val="141278651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2786095"/>
        <c:crosses val="autoZero"/>
        <c:auto val="1"/>
        <c:lblAlgn val="ctr"/>
        <c:lblOffset val="100"/>
        <c:noMultiLvlLbl val="0"/>
      </c:catAx>
      <c:valAx>
        <c:axId val="1412786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27865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765067804024497"/>
          <c:y val="5.55555555555555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Ty(x)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'Calcul mât'!$T$4:$T$124</c:f>
              <c:numCache>
                <c:formatCode>General</c:formatCode>
                <c:ptCount val="121"/>
                <c:pt idx="0">
                  <c:v>-68000</c:v>
                </c:pt>
                <c:pt idx="1">
                  <c:v>-68000</c:v>
                </c:pt>
                <c:pt idx="2">
                  <c:v>-68000</c:v>
                </c:pt>
                <c:pt idx="3">
                  <c:v>-68000</c:v>
                </c:pt>
                <c:pt idx="4">
                  <c:v>-68000</c:v>
                </c:pt>
                <c:pt idx="5">
                  <c:v>-68000</c:v>
                </c:pt>
                <c:pt idx="6">
                  <c:v>-68000</c:v>
                </c:pt>
                <c:pt idx="7">
                  <c:v>-68000</c:v>
                </c:pt>
                <c:pt idx="8">
                  <c:v>-68000</c:v>
                </c:pt>
                <c:pt idx="9">
                  <c:v>-68000</c:v>
                </c:pt>
                <c:pt idx="10">
                  <c:v>-68000</c:v>
                </c:pt>
                <c:pt idx="11">
                  <c:v>-68000</c:v>
                </c:pt>
                <c:pt idx="12">
                  <c:v>-68000</c:v>
                </c:pt>
                <c:pt idx="13">
                  <c:v>-68000</c:v>
                </c:pt>
                <c:pt idx="14">
                  <c:v>-68000</c:v>
                </c:pt>
                <c:pt idx="15">
                  <c:v>-68000</c:v>
                </c:pt>
                <c:pt idx="16">
                  <c:v>-68000</c:v>
                </c:pt>
                <c:pt idx="17">
                  <c:v>-68000</c:v>
                </c:pt>
                <c:pt idx="18">
                  <c:v>-68000</c:v>
                </c:pt>
                <c:pt idx="19">
                  <c:v>-68000</c:v>
                </c:pt>
                <c:pt idx="20">
                  <c:v>-68000</c:v>
                </c:pt>
                <c:pt idx="21">
                  <c:v>-68000</c:v>
                </c:pt>
                <c:pt idx="22">
                  <c:v>-68000</c:v>
                </c:pt>
                <c:pt idx="23">
                  <c:v>-68000</c:v>
                </c:pt>
                <c:pt idx="24">
                  <c:v>-68000</c:v>
                </c:pt>
                <c:pt idx="25">
                  <c:v>-68000</c:v>
                </c:pt>
                <c:pt idx="26">
                  <c:v>-68000</c:v>
                </c:pt>
                <c:pt idx="27">
                  <c:v>-68000</c:v>
                </c:pt>
                <c:pt idx="28">
                  <c:v>-68000</c:v>
                </c:pt>
                <c:pt idx="29">
                  <c:v>-68000</c:v>
                </c:pt>
                <c:pt idx="30">
                  <c:v>-68000</c:v>
                </c:pt>
                <c:pt idx="31">
                  <c:v>-68000</c:v>
                </c:pt>
                <c:pt idx="32">
                  <c:v>-68000</c:v>
                </c:pt>
                <c:pt idx="33">
                  <c:v>-68000</c:v>
                </c:pt>
                <c:pt idx="34">
                  <c:v>-68000</c:v>
                </c:pt>
                <c:pt idx="35">
                  <c:v>-68000</c:v>
                </c:pt>
                <c:pt idx="36">
                  <c:v>-68000</c:v>
                </c:pt>
                <c:pt idx="37">
                  <c:v>-68000</c:v>
                </c:pt>
                <c:pt idx="38">
                  <c:v>-68000</c:v>
                </c:pt>
                <c:pt idx="39">
                  <c:v>-68000</c:v>
                </c:pt>
                <c:pt idx="40">
                  <c:v>-68000</c:v>
                </c:pt>
                <c:pt idx="41">
                  <c:v>-68000</c:v>
                </c:pt>
                <c:pt idx="42">
                  <c:v>-68000</c:v>
                </c:pt>
                <c:pt idx="43">
                  <c:v>-68000</c:v>
                </c:pt>
                <c:pt idx="44">
                  <c:v>-68000</c:v>
                </c:pt>
                <c:pt idx="45">
                  <c:v>-68000</c:v>
                </c:pt>
                <c:pt idx="46">
                  <c:v>-68000</c:v>
                </c:pt>
                <c:pt idx="47">
                  <c:v>-68000</c:v>
                </c:pt>
                <c:pt idx="48">
                  <c:v>-68000</c:v>
                </c:pt>
                <c:pt idx="49">
                  <c:v>-68000</c:v>
                </c:pt>
                <c:pt idx="50">
                  <c:v>-68000</c:v>
                </c:pt>
                <c:pt idx="51">
                  <c:v>-68000</c:v>
                </c:pt>
                <c:pt idx="52">
                  <c:v>-68000</c:v>
                </c:pt>
                <c:pt idx="53">
                  <c:v>-68000</c:v>
                </c:pt>
                <c:pt idx="54">
                  <c:v>-68000</c:v>
                </c:pt>
                <c:pt idx="55">
                  <c:v>-68000</c:v>
                </c:pt>
                <c:pt idx="56">
                  <c:v>-68000</c:v>
                </c:pt>
                <c:pt idx="57">
                  <c:v>-68000</c:v>
                </c:pt>
                <c:pt idx="58">
                  <c:v>-68000</c:v>
                </c:pt>
                <c:pt idx="59">
                  <c:v>-68000</c:v>
                </c:pt>
                <c:pt idx="60">
                  <c:v>-68000</c:v>
                </c:pt>
                <c:pt idx="61">
                  <c:v>-68000</c:v>
                </c:pt>
                <c:pt idx="62">
                  <c:v>-68000</c:v>
                </c:pt>
                <c:pt idx="63">
                  <c:v>-68000</c:v>
                </c:pt>
                <c:pt idx="64">
                  <c:v>-68000</c:v>
                </c:pt>
                <c:pt idx="65">
                  <c:v>-68000</c:v>
                </c:pt>
                <c:pt idx="66">
                  <c:v>-68000</c:v>
                </c:pt>
                <c:pt idx="67">
                  <c:v>-68000</c:v>
                </c:pt>
                <c:pt idx="68">
                  <c:v>-68000</c:v>
                </c:pt>
                <c:pt idx="69">
                  <c:v>-68000</c:v>
                </c:pt>
                <c:pt idx="70">
                  <c:v>-68000</c:v>
                </c:pt>
                <c:pt idx="71">
                  <c:v>-68000</c:v>
                </c:pt>
                <c:pt idx="72">
                  <c:v>-68000</c:v>
                </c:pt>
                <c:pt idx="73">
                  <c:v>-68000</c:v>
                </c:pt>
                <c:pt idx="74">
                  <c:v>-68000</c:v>
                </c:pt>
                <c:pt idx="75">
                  <c:v>-68000</c:v>
                </c:pt>
                <c:pt idx="76">
                  <c:v>-68000</c:v>
                </c:pt>
                <c:pt idx="77">
                  <c:v>-68000</c:v>
                </c:pt>
                <c:pt idx="78">
                  <c:v>-68000</c:v>
                </c:pt>
                <c:pt idx="79">
                  <c:v>-68000</c:v>
                </c:pt>
                <c:pt idx="80">
                  <c:v>-68000</c:v>
                </c:pt>
                <c:pt idx="81">
                  <c:v>-68000</c:v>
                </c:pt>
                <c:pt idx="82">
                  <c:v>-68000</c:v>
                </c:pt>
                <c:pt idx="83">
                  <c:v>-68000</c:v>
                </c:pt>
                <c:pt idx="84">
                  <c:v>-68000</c:v>
                </c:pt>
                <c:pt idx="85">
                  <c:v>-68000</c:v>
                </c:pt>
                <c:pt idx="86">
                  <c:v>-68000</c:v>
                </c:pt>
                <c:pt idx="87">
                  <c:v>-68000</c:v>
                </c:pt>
                <c:pt idx="88">
                  <c:v>-68000</c:v>
                </c:pt>
                <c:pt idx="89">
                  <c:v>-68000</c:v>
                </c:pt>
                <c:pt idx="90">
                  <c:v>-68000</c:v>
                </c:pt>
                <c:pt idx="91">
                  <c:v>-68000</c:v>
                </c:pt>
                <c:pt idx="92">
                  <c:v>-68000</c:v>
                </c:pt>
                <c:pt idx="93">
                  <c:v>-68000</c:v>
                </c:pt>
                <c:pt idx="94">
                  <c:v>-68000</c:v>
                </c:pt>
                <c:pt idx="95">
                  <c:v>-68000</c:v>
                </c:pt>
                <c:pt idx="96">
                  <c:v>-68000</c:v>
                </c:pt>
                <c:pt idx="97">
                  <c:v>-68000</c:v>
                </c:pt>
                <c:pt idx="98">
                  <c:v>-68000</c:v>
                </c:pt>
                <c:pt idx="99">
                  <c:v>-68000</c:v>
                </c:pt>
                <c:pt idx="100">
                  <c:v>-68000</c:v>
                </c:pt>
                <c:pt idx="101">
                  <c:v>-68000</c:v>
                </c:pt>
                <c:pt idx="102">
                  <c:v>-68000</c:v>
                </c:pt>
                <c:pt idx="103">
                  <c:v>-68000</c:v>
                </c:pt>
                <c:pt idx="104">
                  <c:v>-68000</c:v>
                </c:pt>
                <c:pt idx="105">
                  <c:v>-68000</c:v>
                </c:pt>
                <c:pt idx="106">
                  <c:v>-68000</c:v>
                </c:pt>
                <c:pt idx="107">
                  <c:v>-68000</c:v>
                </c:pt>
                <c:pt idx="108">
                  <c:v>-68000</c:v>
                </c:pt>
                <c:pt idx="109">
                  <c:v>-68000</c:v>
                </c:pt>
                <c:pt idx="110">
                  <c:v>-68000</c:v>
                </c:pt>
                <c:pt idx="111">
                  <c:v>-68000</c:v>
                </c:pt>
                <c:pt idx="112">
                  <c:v>-68000</c:v>
                </c:pt>
                <c:pt idx="113">
                  <c:v>-68000</c:v>
                </c:pt>
                <c:pt idx="114">
                  <c:v>-68000</c:v>
                </c:pt>
                <c:pt idx="115">
                  <c:v>-68000</c:v>
                </c:pt>
                <c:pt idx="116">
                  <c:v>-68000</c:v>
                </c:pt>
                <c:pt idx="117">
                  <c:v>-68000</c:v>
                </c:pt>
                <c:pt idx="118">
                  <c:v>-68000</c:v>
                </c:pt>
                <c:pt idx="119">
                  <c:v>-68000</c:v>
                </c:pt>
                <c:pt idx="120">
                  <c:v>-68000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6B-4F71-A4D0-AEA665BEE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2786511"/>
        <c:axId val="1412786095"/>
      </c:lineChart>
      <c:catAx>
        <c:axId val="141278651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2786095"/>
        <c:crosses val="autoZero"/>
        <c:auto val="1"/>
        <c:lblAlgn val="ctr"/>
        <c:lblOffset val="100"/>
        <c:noMultiLvlLbl val="0"/>
      </c:catAx>
      <c:valAx>
        <c:axId val="1412786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27865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765067804024497"/>
          <c:y val="5.55555555555555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'Calcul mât'!$U$3</c:f>
              <c:strCache>
                <c:ptCount val="1"/>
                <c:pt idx="0">
                  <c:v>v(x)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'Calcul mât'!$U$4:$U$124</c:f>
              <c:numCache>
                <c:formatCode>0.00E+00</c:formatCode>
                <c:ptCount val="121"/>
                <c:pt idx="0">
                  <c:v>0</c:v>
                </c:pt>
                <c:pt idx="1">
                  <c:v>1.1236781415152971E-6</c:v>
                </c:pt>
                <c:pt idx="2">
                  <c:v>4.5217891477844493E-6</c:v>
                </c:pt>
                <c:pt idx="3">
                  <c:v>1.0234947891392345E-5</c:v>
                </c:pt>
                <c:pt idx="4">
                  <c:v>1.8303769244923877E-5</c:v>
                </c:pt>
                <c:pt idx="5">
                  <c:v>2.8768868080963933E-5</c:v>
                </c:pt>
                <c:pt idx="6">
                  <c:v>4.1670859272097404E-5</c:v>
                </c:pt>
                <c:pt idx="7">
                  <c:v>5.7050357690909184E-5</c:v>
                </c:pt>
                <c:pt idx="8">
                  <c:v>7.4947978209984165E-5</c:v>
                </c:pt>
                <c:pt idx="9">
                  <c:v>9.5404335701907214E-5</c:v>
                </c:pt>
                <c:pt idx="10">
                  <c:v>1.1846004503926327E-4</c:v>
                </c:pt>
                <c:pt idx="11">
                  <c:v>1.4415572109463716E-4</c:v>
                </c:pt>
                <c:pt idx="12">
                  <c:v>1.7253197874061383E-4</c:v>
                </c:pt>
                <c:pt idx="13">
                  <c:v>2.0362943284977811E-4</c:v>
                </c:pt>
                <c:pt idx="14">
                  <c:v>2.3748869829471499E-4</c:v>
                </c:pt>
                <c:pt idx="15">
                  <c:v>2.7415038994800924E-4</c:v>
                </c:pt>
                <c:pt idx="16">
                  <c:v>3.1365512268224585E-4</c:v>
                </c:pt>
                <c:pt idx="17">
                  <c:v>3.560435113700096E-4</c:v>
                </c:pt>
                <c:pt idx="18">
                  <c:v>4.0135617088388556E-4</c:v>
                </c:pt>
                <c:pt idx="19">
                  <c:v>4.4963371609645845E-4</c:v>
                </c:pt>
                <c:pt idx="20">
                  <c:v>5.0091676188031319E-4</c:v>
                </c:pt>
                <c:pt idx="21">
                  <c:v>5.5524592310803478E-4</c:v>
                </c:pt>
                <c:pt idx="22">
                  <c:v>6.1266181465220791E-4</c:v>
                </c:pt>
                <c:pt idx="23">
                  <c:v>6.7320505138541769E-4</c:v>
                </c:pt>
                <c:pt idx="24">
                  <c:v>7.3691624818024882E-4</c:v>
                </c:pt>
                <c:pt idx="25">
                  <c:v>8.0383601990928629E-4</c:v>
                </c:pt>
                <c:pt idx="26">
                  <c:v>8.7400498144511512E-4</c:v>
                </c:pt>
                <c:pt idx="27">
                  <c:v>9.4746374766032E-4</c:v>
                </c:pt>
                <c:pt idx="28">
                  <c:v>1.0242529334274857E-3</c:v>
                </c:pt>
                <c:pt idx="29">
                  <c:v>1.1044131536191975E-3</c:v>
                </c:pt>
                <c:pt idx="30">
                  <c:v>1.1879850231080401E-3</c:v>
                </c:pt>
                <c:pt idx="31">
                  <c:v>1.2750091567665983E-3</c:v>
                </c:pt>
                <c:pt idx="32">
                  <c:v>1.3655261694674569E-3</c:v>
                </c:pt>
                <c:pt idx="33">
                  <c:v>1.4595766760832013E-3</c:v>
                </c:pt>
                <c:pt idx="34">
                  <c:v>1.557201291486416E-3</c:v>
                </c:pt>
                <c:pt idx="35">
                  <c:v>1.6584406305496856E-3</c:v>
                </c:pt>
                <c:pt idx="36">
                  <c:v>1.7633353081455954E-3</c:v>
                </c:pt>
                <c:pt idx="37">
                  <c:v>1.8719259391467302E-3</c:v>
                </c:pt>
                <c:pt idx="38">
                  <c:v>1.9842531384256751E-3</c:v>
                </c:pt>
                <c:pt idx="39">
                  <c:v>2.1003575208550147E-3</c:v>
                </c:pt>
                <c:pt idx="40">
                  <c:v>2.2202797013073342E-3</c:v>
                </c:pt>
                <c:pt idx="41">
                  <c:v>2.344060294655218E-3</c:v>
                </c:pt>
                <c:pt idx="42">
                  <c:v>2.4717399157712515E-3</c:v>
                </c:pt>
                <c:pt idx="43">
                  <c:v>2.6033591795280187E-3</c:v>
                </c:pt>
                <c:pt idx="44">
                  <c:v>2.7389587007981063E-3</c:v>
                </c:pt>
                <c:pt idx="45">
                  <c:v>2.8785790944540969E-3</c:v>
                </c:pt>
                <c:pt idx="46">
                  <c:v>3.0222609753685768E-3</c:v>
                </c:pt>
                <c:pt idx="47">
                  <c:v>3.1700449584141309E-3</c:v>
                </c:pt>
                <c:pt idx="48">
                  <c:v>3.3219716584633441E-3</c:v>
                </c:pt>
                <c:pt idx="49">
                  <c:v>3.4780816903888004E-3</c:v>
                </c:pt>
                <c:pt idx="50">
                  <c:v>3.6384156690630852E-3</c:v>
                </c:pt>
                <c:pt idx="51">
                  <c:v>3.8030142093587842E-3</c:v>
                </c:pt>
                <c:pt idx="52">
                  <c:v>3.971917926148481E-3</c:v>
                </c:pt>
                <c:pt idx="53">
                  <c:v>4.1451674343047614E-3</c:v>
                </c:pt>
                <c:pt idx="54">
                  <c:v>4.3228033487002094E-3</c:v>
                </c:pt>
                <c:pt idx="55">
                  <c:v>4.5048662842074108E-3</c:v>
                </c:pt>
                <c:pt idx="56">
                  <c:v>4.6913968556989505E-3</c:v>
                </c:pt>
                <c:pt idx="57">
                  <c:v>4.8824356780474126E-3</c:v>
                </c:pt>
                <c:pt idx="58">
                  <c:v>5.0780233661253827E-3</c:v>
                </c:pt>
                <c:pt idx="59">
                  <c:v>5.278200534805445E-3</c:v>
                </c:pt>
                <c:pt idx="60">
                  <c:v>5.4830077989601851E-3</c:v>
                </c:pt>
                <c:pt idx="61">
                  <c:v>5.6924857734621864E-3</c:v>
                </c:pt>
                <c:pt idx="62">
                  <c:v>5.9066750731840362E-3</c:v>
                </c:pt>
                <c:pt idx="63">
                  <c:v>6.1256163129983186E-3</c:v>
                </c:pt>
                <c:pt idx="64">
                  <c:v>6.3493501077776168E-3</c:v>
                </c:pt>
                <c:pt idx="65">
                  <c:v>6.5779170723945174E-3</c:v>
                </c:pt>
                <c:pt idx="66">
                  <c:v>6.8113578217216053E-3</c:v>
                </c:pt>
                <c:pt idx="67">
                  <c:v>7.0497129706314646E-3</c:v>
                </c:pt>
                <c:pt idx="68">
                  <c:v>7.293023133996681E-3</c:v>
                </c:pt>
                <c:pt idx="69">
                  <c:v>7.5413289266898385E-3</c:v>
                </c:pt>
                <c:pt idx="70">
                  <c:v>7.7946709635835212E-3</c:v>
                </c:pt>
                <c:pt idx="71">
                  <c:v>8.0530898595503175E-3</c:v>
                </c:pt>
                <c:pt idx="72">
                  <c:v>8.3166262294628087E-3</c:v>
                </c:pt>
                <c:pt idx="73">
                  <c:v>8.5853206881935807E-3</c:v>
                </c:pt>
                <c:pt idx="74">
                  <c:v>8.8592138506152183E-3</c:v>
                </c:pt>
                <c:pt idx="75">
                  <c:v>9.1383463316003083E-3</c:v>
                </c:pt>
                <c:pt idx="76">
                  <c:v>9.422758746021432E-3</c:v>
                </c:pt>
                <c:pt idx="77">
                  <c:v>9.7124917087511777E-3</c:v>
                </c:pt>
                <c:pt idx="78">
                  <c:v>1.0007585834662129E-2</c:v>
                </c:pt>
                <c:pt idx="79">
                  <c:v>1.030808173862687E-2</c:v>
                </c:pt>
                <c:pt idx="80">
                  <c:v>1.0614020035517986E-2</c:v>
                </c:pt>
                <c:pt idx="81">
                  <c:v>1.0925441340208064E-2</c:v>
                </c:pt>
                <c:pt idx="82">
                  <c:v>1.1242386267569685E-2</c:v>
                </c:pt>
                <c:pt idx="83">
                  <c:v>1.1564895432475436E-2</c:v>
                </c:pt>
                <c:pt idx="84">
                  <c:v>1.1893009449797905E-2</c:v>
                </c:pt>
                <c:pt idx="85">
                  <c:v>1.222676893440967E-2</c:v>
                </c:pt>
                <c:pt idx="86">
                  <c:v>1.2566214501183321E-2</c:v>
                </c:pt>
                <c:pt idx="87">
                  <c:v>1.2911386764991444E-2</c:v>
                </c:pt>
                <c:pt idx="88">
                  <c:v>1.3262326340706617E-2</c:v>
                </c:pt>
                <c:pt idx="89">
                  <c:v>1.3619073843201431E-2</c:v>
                </c:pt>
                <c:pt idx="90">
                  <c:v>1.3981669887348471E-2</c:v>
                </c:pt>
                <c:pt idx="91">
                  <c:v>1.4350155088020318E-2</c:v>
                </c:pt>
                <c:pt idx="92">
                  <c:v>1.4724570060089559E-2</c:v>
                </c:pt>
                <c:pt idx="93">
                  <c:v>1.5104955418428781E-2</c:v>
                </c:pt>
                <c:pt idx="94">
                  <c:v>1.5491351777910565E-2</c:v>
                </c:pt>
                <c:pt idx="95">
                  <c:v>1.5883799753407497E-2</c:v>
                </c:pt>
                <c:pt idx="96">
                  <c:v>1.6282339959792166E-2</c:v>
                </c:pt>
                <c:pt idx="97">
                  <c:v>1.668701301193715E-2</c:v>
                </c:pt>
                <c:pt idx="98">
                  <c:v>1.7097859524715035E-2</c:v>
                </c:pt>
                <c:pt idx="99">
                  <c:v>1.7514920112998416E-2</c:v>
                </c:pt>
                <c:pt idx="100">
                  <c:v>1.7938235391659865E-2</c:v>
                </c:pt>
                <c:pt idx="101">
                  <c:v>1.8367845975571971E-2</c:v>
                </c:pt>
                <c:pt idx="102">
                  <c:v>1.8803792479607322E-2</c:v>
                </c:pt>
                <c:pt idx="103">
                  <c:v>1.9246115518638501E-2</c:v>
                </c:pt>
                <c:pt idx="104">
                  <c:v>1.9694855707538091E-2</c:v>
                </c:pt>
                <c:pt idx="105">
                  <c:v>2.0150053661178679E-2</c:v>
                </c:pt>
                <c:pt idx="106">
                  <c:v>2.0611749994432847E-2</c:v>
                </c:pt>
                <c:pt idx="107">
                  <c:v>2.1079985322173186E-2</c:v>
                </c:pt>
                <c:pt idx="108">
                  <c:v>2.155480025927228E-2</c:v>
                </c:pt>
                <c:pt idx="109">
                  <c:v>2.2036235420602703E-2</c:v>
                </c:pt>
                <c:pt idx="110">
                  <c:v>2.2524331421037054E-2</c:v>
                </c:pt>
                <c:pt idx="111">
                  <c:v>2.3019128875447912E-2</c:v>
                </c:pt>
                <c:pt idx="112">
                  <c:v>2.3520668398707856E-2</c:v>
                </c:pt>
                <c:pt idx="113">
                  <c:v>2.4028990605689485E-2</c:v>
                </c:pt>
                <c:pt idx="114">
                  <c:v>2.4544136111265373E-2</c:v>
                </c:pt>
                <c:pt idx="115">
                  <c:v>2.5066145530308101E-2</c:v>
                </c:pt>
                <c:pt idx="116">
                  <c:v>2.5595059477690269E-2</c:v>
                </c:pt>
                <c:pt idx="117">
                  <c:v>2.613091856828445E-2</c:v>
                </c:pt>
                <c:pt idx="118">
                  <c:v>2.6673763416963227E-2</c:v>
                </c:pt>
                <c:pt idx="119">
                  <c:v>2.7223634638599198E-2</c:v>
                </c:pt>
                <c:pt idx="120">
                  <c:v>2.7780572848064938E-2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6B-4F71-A4D0-AEA665BEE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2786511"/>
        <c:axId val="1412786095"/>
      </c:lineChart>
      <c:catAx>
        <c:axId val="141278651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2786095"/>
        <c:crosses val="autoZero"/>
        <c:auto val="1"/>
        <c:lblAlgn val="ctr"/>
        <c:lblOffset val="100"/>
        <c:noMultiLvlLbl val="0"/>
      </c:catAx>
      <c:valAx>
        <c:axId val="1412786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27865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Rotor!$D$29</c:f>
              <c:strCache>
                <c:ptCount val="1"/>
                <c:pt idx="0">
                  <c:v>N(x)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Rotor!$D$30:$D$40</c:f>
              <c:numCache>
                <c:formatCode>General</c:formatCode>
                <c:ptCount val="11"/>
                <c:pt idx="0">
                  <c:v>-75390.7</c:v>
                </c:pt>
                <c:pt idx="1">
                  <c:v>-75390.7</c:v>
                </c:pt>
                <c:pt idx="2">
                  <c:v>-75390.7</c:v>
                </c:pt>
                <c:pt idx="3">
                  <c:v>-75390.7</c:v>
                </c:pt>
                <c:pt idx="4">
                  <c:v>-75390.7</c:v>
                </c:pt>
                <c:pt idx="5">
                  <c:v>-75390.7</c:v>
                </c:pt>
                <c:pt idx="6">
                  <c:v>-75390.7</c:v>
                </c:pt>
                <c:pt idx="7">
                  <c:v>-75390.7</c:v>
                </c:pt>
                <c:pt idx="8">
                  <c:v>-75390.7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762-4E8C-BC18-28F064EB89D0}"/>
            </c:ext>
          </c:extLst>
        </c:ser>
        <c:ser>
          <c:idx val="1"/>
          <c:order val="1"/>
          <c:tx>
            <c:strRef>
              <c:f>Rotor!$G$29</c:f>
              <c:strCache>
                <c:ptCount val="1"/>
                <c:pt idx="0">
                  <c:v>N(x)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Rotor!$G$30:$G$40</c:f>
              <c:numCache>
                <c:formatCode>General</c:formatCode>
                <c:ptCount val="11"/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762-4E8C-BC18-28F064EB89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46732479"/>
        <c:axId val="1546733727"/>
      </c:lineChart>
      <c:catAx>
        <c:axId val="154673247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6733727"/>
        <c:crosses val="autoZero"/>
        <c:auto val="1"/>
        <c:lblAlgn val="ctr"/>
        <c:lblOffset val="100"/>
        <c:noMultiLvlLbl val="0"/>
      </c:catAx>
      <c:valAx>
        <c:axId val="1546733727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67324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Rotor!$E$29</c:f>
              <c:strCache>
                <c:ptCount val="1"/>
                <c:pt idx="0">
                  <c:v>T(x)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Rotor!$E$30:$E$40</c:f>
              <c:numCache>
                <c:formatCode>General</c:formatCode>
                <c:ptCount val="11"/>
                <c:pt idx="0">
                  <c:v>-147150</c:v>
                </c:pt>
                <c:pt idx="1">
                  <c:v>-147150</c:v>
                </c:pt>
                <c:pt idx="2">
                  <c:v>-147150</c:v>
                </c:pt>
                <c:pt idx="3">
                  <c:v>-147150</c:v>
                </c:pt>
                <c:pt idx="4">
                  <c:v>-147150</c:v>
                </c:pt>
                <c:pt idx="5">
                  <c:v>-147150</c:v>
                </c:pt>
                <c:pt idx="6">
                  <c:v>-147150</c:v>
                </c:pt>
                <c:pt idx="7">
                  <c:v>-147150</c:v>
                </c:pt>
                <c:pt idx="8">
                  <c:v>-147150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6DC-40D8-B05F-3C0A09F4F4DD}"/>
            </c:ext>
          </c:extLst>
        </c:ser>
        <c:ser>
          <c:idx val="1"/>
          <c:order val="1"/>
          <c:tx>
            <c:strRef>
              <c:f>Rotor!$H$29</c:f>
              <c:strCache>
                <c:ptCount val="1"/>
                <c:pt idx="0">
                  <c:v>T(x)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Rotor!$H$30:$H$40</c:f>
              <c:numCache>
                <c:formatCode>General</c:formatCode>
                <c:ptCount val="11"/>
                <c:pt idx="8">
                  <c:v>1040</c:v>
                </c:pt>
                <c:pt idx="9">
                  <c:v>275906.25</c:v>
                </c:pt>
                <c:pt idx="10">
                  <c:v>275906.25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DC-40D8-B05F-3C0A09F4F4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46732479"/>
        <c:axId val="1546733727"/>
      </c:lineChart>
      <c:catAx>
        <c:axId val="154673247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6733727"/>
        <c:crosses val="autoZero"/>
        <c:auto val="1"/>
        <c:lblAlgn val="ctr"/>
        <c:lblOffset val="100"/>
        <c:noMultiLvlLbl val="0"/>
      </c:catAx>
      <c:valAx>
        <c:axId val="1546733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67324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Rotor!$F$29</c:f>
              <c:strCache>
                <c:ptCount val="1"/>
                <c:pt idx="0">
                  <c:v>Mfz(x)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Rotor!$F$30:$F$40</c:f>
              <c:numCache>
                <c:formatCode>General</c:formatCode>
                <c:ptCount val="11"/>
                <c:pt idx="0">
                  <c:v>0</c:v>
                </c:pt>
                <c:pt idx="1">
                  <c:v>-14715</c:v>
                </c:pt>
                <c:pt idx="2">
                  <c:v>-29430</c:v>
                </c:pt>
                <c:pt idx="3">
                  <c:v>-44145.000000000007</c:v>
                </c:pt>
                <c:pt idx="4">
                  <c:v>-58860</c:v>
                </c:pt>
                <c:pt idx="5">
                  <c:v>-73575</c:v>
                </c:pt>
                <c:pt idx="6">
                  <c:v>-88290</c:v>
                </c:pt>
                <c:pt idx="7">
                  <c:v>-103005</c:v>
                </c:pt>
                <c:pt idx="8">
                  <c:v>-117719.99999999999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1F-4CF3-A8EA-7CC24C469AB5}"/>
            </c:ext>
          </c:extLst>
        </c:ser>
        <c:ser>
          <c:idx val="1"/>
          <c:order val="1"/>
          <c:tx>
            <c:strRef>
              <c:f>Rotor!$I$29</c:f>
              <c:strCache>
                <c:ptCount val="1"/>
                <c:pt idx="0">
                  <c:v>Mfz(x)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Rotor!$I$30:$I$40</c:f>
              <c:numCache>
                <c:formatCode>General</c:formatCode>
                <c:ptCount val="11"/>
                <c:pt idx="9">
                  <c:v>634584.375</c:v>
                </c:pt>
                <c:pt idx="10">
                  <c:v>631825.3125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61F-4CF3-A8EA-7CC24C469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99362175"/>
        <c:axId val="2099364671"/>
      </c:lineChart>
      <c:catAx>
        <c:axId val="209936217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9364671"/>
        <c:crosses val="autoZero"/>
        <c:auto val="1"/>
        <c:lblAlgn val="ctr"/>
        <c:lblOffset val="100"/>
        <c:noMultiLvlLbl val="0"/>
      </c:catAx>
      <c:valAx>
        <c:axId val="20993646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93621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7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1.png"/><Relationship Id="rId6" Type="http://schemas.openxmlformats.org/officeDocument/2006/relationships/chart" Target="../charts/chart4.xml"/><Relationship Id="rId5" Type="http://schemas.openxmlformats.org/officeDocument/2006/relationships/chart" Target="../charts/chart3.xml"/><Relationship Id="rId4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image" Target="../media/image8.png"/><Relationship Id="rId4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552450</xdr:colOff>
      <xdr:row>1</xdr:row>
      <xdr:rowOff>0</xdr:rowOff>
    </xdr:from>
    <xdr:to>
      <xdr:col>3</xdr:col>
      <xdr:colOff>933450</xdr:colOff>
      <xdr:row>22</xdr:row>
      <xdr:rowOff>9525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1837AC0-4771-44B5-BBF4-CF6CFE7DB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0" y="180975"/>
          <a:ext cx="2505075" cy="3810000"/>
        </a:xfrm>
        <a:prstGeom prst="rect">
          <a:avLst/>
        </a:prstGeom>
      </xdr:spPr>
    </xdr:pic>
    <xdr:clientData/>
  </xdr:twoCellAnchor>
  <xdr:twoCellAnchor editAs="oneCell">
    <xdr:from>
      <xdr:col>17</xdr:col>
      <xdr:colOff>9525</xdr:colOff>
      <xdr:row>0</xdr:row>
      <xdr:rowOff>142875</xdr:rowOff>
    </xdr:from>
    <xdr:to>
      <xdr:col>23</xdr:col>
      <xdr:colOff>352425</xdr:colOff>
      <xdr:row>12</xdr:row>
      <xdr:rowOff>123825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F13AB92B-A8A3-4439-A065-82BB3F6B7547}"/>
            </a:ext>
            <a:ext uri="{147F2762-F138-4A5C-976F-8EAC2B608ADB}">
              <a16:predDERef xmlns:a16="http://schemas.microsoft.com/office/drawing/2014/main" pred="{A1837AC0-4771-44B5-BBF4-CF6CFE7DB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15700" y="142875"/>
          <a:ext cx="4000500" cy="2266950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1</xdr:row>
      <xdr:rowOff>180975</xdr:rowOff>
    </xdr:from>
    <xdr:to>
      <xdr:col>15</xdr:col>
      <xdr:colOff>381000</xdr:colOff>
      <xdr:row>12</xdr:row>
      <xdr:rowOff>85725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245A0306-280B-45DD-B253-3CDCA5EA21A1}"/>
            </a:ext>
            <a:ext uri="{147F2762-F138-4A5C-976F-8EAC2B608ADB}">
              <a16:predDERef xmlns:a16="http://schemas.microsoft.com/office/drawing/2014/main" pred="{F13AB92B-A8A3-4439-A065-82BB3F6B7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267700" y="371475"/>
          <a:ext cx="2200275" cy="2000250"/>
        </a:xfrm>
        <a:prstGeom prst="rect">
          <a:avLst/>
        </a:prstGeom>
      </xdr:spPr>
    </xdr:pic>
    <xdr:clientData/>
  </xdr:twoCellAnchor>
  <xdr:twoCellAnchor editAs="oneCell">
    <xdr:from>
      <xdr:col>11</xdr:col>
      <xdr:colOff>590550</xdr:colOff>
      <xdr:row>13</xdr:row>
      <xdr:rowOff>161925</xdr:rowOff>
    </xdr:from>
    <xdr:to>
      <xdr:col>28</xdr:col>
      <xdr:colOff>285750</xdr:colOff>
      <xdr:row>38</xdr:row>
      <xdr:rowOff>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FB59D666-F31C-40ED-9355-0D37D0F7CD8D}"/>
            </a:ext>
            <a:ext uri="{147F2762-F138-4A5C-976F-8EAC2B608ADB}">
              <a16:predDERef xmlns:a16="http://schemas.microsoft.com/office/drawing/2014/main" pred="{245A0306-280B-45DD-B253-3CDCA5EA2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181975" y="2638425"/>
          <a:ext cx="10058400" cy="46005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904875</xdr:colOff>
      <xdr:row>21</xdr:row>
      <xdr:rowOff>28575</xdr:rowOff>
    </xdr:from>
    <xdr:to>
      <xdr:col>3</xdr:col>
      <xdr:colOff>1581150</xdr:colOff>
      <xdr:row>52</xdr:row>
      <xdr:rowOff>0</xdr:rowOff>
    </xdr:to>
    <xdr:pic>
      <xdr:nvPicPr>
        <xdr:cNvPr id="5" name="Image 10">
          <a:extLst>
            <a:ext uri="{FF2B5EF4-FFF2-40B4-BE49-F238E27FC236}">
              <a16:creationId xmlns:a16="http://schemas.microsoft.com/office/drawing/2014/main" id="{89A3DB15-BC47-47E1-A6F9-8B4B9E59DDF8}"/>
            </a:ext>
            <a:ext uri="{147F2762-F138-4A5C-976F-8EAC2B608ADB}">
              <a16:predDERef xmlns:a16="http://schemas.microsoft.com/office/drawing/2014/main" pred="{279756BF-930E-4671-AB12-FC57A7AAA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5450" y="3971925"/>
          <a:ext cx="3190875" cy="56007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134748</xdr:colOff>
      <xdr:row>1</xdr:row>
      <xdr:rowOff>101628</xdr:rowOff>
    </xdr:from>
    <xdr:to>
      <xdr:col>6</xdr:col>
      <xdr:colOff>258573</xdr:colOff>
      <xdr:row>33</xdr:row>
      <xdr:rowOff>127294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C80946E-2F61-4507-823E-84A7B8B68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748" y="556032"/>
          <a:ext cx="3794008" cy="6230024"/>
        </a:xfrm>
        <a:prstGeom prst="rect">
          <a:avLst/>
        </a:prstGeom>
      </xdr:spPr>
    </xdr:pic>
    <xdr:clientData/>
  </xdr:twoCellAnchor>
  <xdr:twoCellAnchor editAs="oneCell">
    <xdr:from>
      <xdr:col>0</xdr:col>
      <xdr:colOff>426440</xdr:colOff>
      <xdr:row>36</xdr:row>
      <xdr:rowOff>15817</xdr:rowOff>
    </xdr:from>
    <xdr:to>
      <xdr:col>7</xdr:col>
      <xdr:colOff>606858</xdr:colOff>
      <xdr:row>45</xdr:row>
      <xdr:rowOff>34650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3D3930D3-3AE5-45A7-9061-1A0260927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6440" y="7198890"/>
          <a:ext cx="4462299" cy="1749062"/>
        </a:xfrm>
        <a:prstGeom prst="rect">
          <a:avLst/>
        </a:prstGeom>
      </xdr:spPr>
    </xdr:pic>
    <xdr:clientData/>
  </xdr:twoCellAnchor>
  <xdr:twoCellAnchor>
    <xdr:from>
      <xdr:col>21</xdr:col>
      <xdr:colOff>171975</xdr:colOff>
      <xdr:row>2</xdr:row>
      <xdr:rowOff>39716</xdr:rowOff>
    </xdr:from>
    <xdr:to>
      <xdr:col>28</xdr:col>
      <xdr:colOff>478872</xdr:colOff>
      <xdr:row>16</xdr:row>
      <xdr:rowOff>115916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7A6D1772-7DD8-423B-A884-9A4080F20407}"/>
            </a:ext>
            <a:ext uri="{147F2762-F138-4A5C-976F-8EAC2B608ADB}">
              <a16:predDERef xmlns:a16="http://schemas.microsoft.com/office/drawing/2014/main" pred="{3D3930D3-3AE5-45A7-9061-1A02609273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172761</xdr:colOff>
      <xdr:row>16</xdr:row>
      <xdr:rowOff>125398</xdr:rowOff>
    </xdr:from>
    <xdr:to>
      <xdr:col>28</xdr:col>
      <xdr:colOff>479658</xdr:colOff>
      <xdr:row>31</xdr:row>
      <xdr:rowOff>11098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F00C44ED-EDF7-4944-A4A7-7B002C071BB3}"/>
            </a:ext>
            <a:ext uri="{147F2762-F138-4A5C-976F-8EAC2B608ADB}">
              <a16:predDERef xmlns:a16="http://schemas.microsoft.com/office/drawing/2014/main" pred="{7A6D1772-7DD8-423B-A884-9A4080F204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171975</xdr:colOff>
      <xdr:row>31</xdr:row>
      <xdr:rowOff>63442</xdr:rowOff>
    </xdr:from>
    <xdr:to>
      <xdr:col>28</xdr:col>
      <xdr:colOff>478872</xdr:colOff>
      <xdr:row>45</xdr:row>
      <xdr:rowOff>141390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86D79026-F3B8-4BB4-AFA3-C2D343F9DA1E}"/>
            </a:ext>
            <a:ext uri="{147F2762-F138-4A5C-976F-8EAC2B608ADB}">
              <a16:predDERef xmlns:a16="http://schemas.microsoft.com/office/drawing/2014/main" pred="{F00C44ED-EDF7-4944-A4A7-7B002C071B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190239</xdr:colOff>
      <xdr:row>45</xdr:row>
      <xdr:rowOff>189015</xdr:rowOff>
    </xdr:from>
    <xdr:to>
      <xdr:col>28</xdr:col>
      <xdr:colOff>497136</xdr:colOff>
      <xdr:row>60</xdr:row>
      <xdr:rowOff>72967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E57AE1E5-8D25-414F-8139-02D5FDC8362D}"/>
            </a:ext>
            <a:ext uri="{147F2762-F138-4A5C-976F-8EAC2B608ADB}">
              <a16:predDERef xmlns:a16="http://schemas.microsoft.com/office/drawing/2014/main" pred="{86D79026-F3B8-4BB4-AFA3-C2D343F9DA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6</xdr:col>
      <xdr:colOff>495300</xdr:colOff>
      <xdr:row>17</xdr:row>
      <xdr:rowOff>19050</xdr:rowOff>
    </xdr:from>
    <xdr:to>
      <xdr:col>14</xdr:col>
      <xdr:colOff>381000</xdr:colOff>
      <xdr:row>24</xdr:row>
      <xdr:rowOff>171450</xdr:rowOff>
    </xdr:to>
    <xdr:pic>
      <xdr:nvPicPr>
        <xdr:cNvPr id="2" name="Image 8">
          <a:extLst>
            <a:ext uri="{FF2B5EF4-FFF2-40B4-BE49-F238E27FC236}">
              <a16:creationId xmlns:a16="http://schemas.microsoft.com/office/drawing/2014/main" id="{57EB14A8-C25F-454A-8DFC-22459D99BED2}"/>
            </a:ext>
            <a:ext uri="{147F2762-F138-4A5C-976F-8EAC2B608ADB}">
              <a16:predDERef xmlns:a16="http://schemas.microsoft.com/office/drawing/2014/main" pred="{E57AE1E5-8D25-414F-8139-02D5FDC83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152900" y="3562350"/>
          <a:ext cx="4791075" cy="14859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445770</xdr:colOff>
      <xdr:row>7</xdr:row>
      <xdr:rowOff>60820</xdr:rowOff>
    </xdr:from>
    <xdr:to>
      <xdr:col>22</xdr:col>
      <xdr:colOff>445852</xdr:colOff>
      <xdr:row>26</xdr:row>
      <xdr:rowOff>161069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4663F31-CC10-4EE1-835E-AFC3324037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163" t="12873" r="4244" b="8108"/>
        <a:stretch/>
      </xdr:blipFill>
      <xdr:spPr>
        <a:xfrm>
          <a:off x="5732145" y="1394320"/>
          <a:ext cx="8267782" cy="3719749"/>
        </a:xfrm>
        <a:prstGeom prst="rect">
          <a:avLst/>
        </a:prstGeom>
      </xdr:spPr>
    </xdr:pic>
    <xdr:clientData/>
  </xdr:twoCellAnchor>
  <xdr:twoCellAnchor>
    <xdr:from>
      <xdr:col>10</xdr:col>
      <xdr:colOff>142874</xdr:colOff>
      <xdr:row>26</xdr:row>
      <xdr:rowOff>157162</xdr:rowOff>
    </xdr:from>
    <xdr:to>
      <xdr:col>19</xdr:col>
      <xdr:colOff>209549</xdr:colOff>
      <xdr:row>41</xdr:row>
      <xdr:rowOff>42862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711B9A7A-7149-4D3A-AE4F-C28986550972}"/>
            </a:ext>
            <a:ext uri="{147F2762-F138-4A5C-976F-8EAC2B608ADB}">
              <a16:predDERef xmlns:a16="http://schemas.microsoft.com/office/drawing/2014/main" pred="{54663F31-CC10-4EE1-835E-AFC3324037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123825</xdr:colOff>
      <xdr:row>41</xdr:row>
      <xdr:rowOff>114300</xdr:rowOff>
    </xdr:from>
    <xdr:to>
      <xdr:col>19</xdr:col>
      <xdr:colOff>190500</xdr:colOff>
      <xdr:row>56</xdr:row>
      <xdr:rowOff>0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0AE64F89-0909-461B-8C5E-A3EBA8C51BB6}"/>
            </a:ext>
            <a:ext uri="{147F2762-F138-4A5C-976F-8EAC2B608ADB}">
              <a16:predDERef xmlns:a16="http://schemas.microsoft.com/office/drawing/2014/main" pred="{711B9A7A-7149-4D3A-AE4F-C289865509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180974</xdr:colOff>
      <xdr:row>56</xdr:row>
      <xdr:rowOff>119062</xdr:rowOff>
    </xdr:from>
    <xdr:to>
      <xdr:col>19</xdr:col>
      <xdr:colOff>190499</xdr:colOff>
      <xdr:row>71</xdr:row>
      <xdr:rowOff>4762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A65F1830-48CE-4B3A-9E0D-7116D9052D74}"/>
            </a:ext>
            <a:ext uri="{147F2762-F138-4A5C-976F-8EAC2B608ADB}">
              <a16:predDERef xmlns:a16="http://schemas.microsoft.com/office/drawing/2014/main" pred="{0AE64F89-0909-461B-8C5E-A3EBA8C51BB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09206-4046-4F49-9601-B18B8A6FCDDD}">
  <dimension ref="B2:M73"/>
  <sheetViews>
    <sheetView tabSelected="1" workbookViewId="0">
      <selection activeCell="F56" sqref="F56"/>
    </sheetView>
  </sheetViews>
  <sheetFormatPr defaultColWidth="8.85546875" defaultRowHeight="14.45"/>
  <cols>
    <col min="2" max="2" width="23" customWidth="1"/>
    <col min="4" max="4" width="14.28515625" customWidth="1"/>
    <col min="7" max="7" width="26.42578125" customWidth="1"/>
    <col min="8" max="8" width="10.42578125" customWidth="1"/>
    <col min="10" max="10" width="11.85546875" customWidth="1"/>
    <col min="11" max="11" width="13" customWidth="1"/>
  </cols>
  <sheetData>
    <row r="2" spans="7:13">
      <c r="G2" s="91" t="s">
        <v>0</v>
      </c>
      <c r="H2" s="91"/>
      <c r="I2" s="91"/>
      <c r="J2" s="75"/>
      <c r="K2" s="75"/>
    </row>
    <row r="3" spans="7:13">
      <c r="G3" s="76"/>
      <c r="H3" s="76"/>
      <c r="I3" s="76"/>
      <c r="J3" s="92" t="s">
        <v>1</v>
      </c>
      <c r="K3" s="92"/>
    </row>
    <row r="4" spans="7:13">
      <c r="G4" s="76" t="s">
        <v>2</v>
      </c>
      <c r="H4" s="76">
        <v>77000</v>
      </c>
      <c r="I4" s="76"/>
      <c r="J4" s="77" t="s">
        <v>3</v>
      </c>
      <c r="K4" s="78">
        <v>1.65</v>
      </c>
    </row>
    <row r="5" spans="7:13">
      <c r="G5" s="76" t="s">
        <v>4</v>
      </c>
      <c r="H5" s="76">
        <v>3450</v>
      </c>
      <c r="I5" s="76"/>
      <c r="J5" s="77" t="s">
        <v>5</v>
      </c>
      <c r="K5" s="78">
        <v>1</v>
      </c>
    </row>
    <row r="6" spans="7:13">
      <c r="G6" s="76" t="s">
        <v>6</v>
      </c>
      <c r="H6" s="76">
        <v>15000</v>
      </c>
      <c r="I6" s="76"/>
      <c r="J6" s="77" t="s">
        <v>7</v>
      </c>
      <c r="K6" s="78">
        <v>1</v>
      </c>
      <c r="L6" s="1"/>
      <c r="M6" s="2"/>
    </row>
    <row r="7" spans="7:13">
      <c r="G7" s="76" t="s">
        <v>8</v>
      </c>
      <c r="H7" s="76">
        <v>5</v>
      </c>
      <c r="I7" s="76"/>
      <c r="J7" s="77" t="s">
        <v>9</v>
      </c>
      <c r="K7" s="78">
        <v>1.2</v>
      </c>
      <c r="L7" s="1"/>
      <c r="M7" s="2"/>
    </row>
    <row r="8" spans="7:13">
      <c r="G8" s="76"/>
      <c r="H8" s="76"/>
      <c r="I8" s="76"/>
      <c r="J8" s="76"/>
      <c r="K8" s="76"/>
    </row>
    <row r="9" spans="7:13">
      <c r="G9" s="76" t="s">
        <v>10</v>
      </c>
      <c r="H9" s="76">
        <f>68000/1000</f>
        <v>68</v>
      </c>
      <c r="I9" s="76"/>
      <c r="J9" s="99" t="s">
        <v>11</v>
      </c>
      <c r="K9" s="99"/>
    </row>
    <row r="10" spans="7:13">
      <c r="G10" s="76" t="s">
        <v>12</v>
      </c>
      <c r="H10" s="79">
        <f>((H4+H6+H5)*9.81*K7)/1000</f>
        <v>1123.6373999999998</v>
      </c>
      <c r="I10" s="76"/>
      <c r="J10" s="92" t="s">
        <v>13</v>
      </c>
      <c r="K10" s="92"/>
    </row>
    <row r="11" spans="7:13">
      <c r="G11" s="76" t="s">
        <v>14</v>
      </c>
      <c r="H11" s="79">
        <f>((H6+H5)*H7*9.81*K7)/1000</f>
        <v>1085.9670000000001</v>
      </c>
      <c r="I11" s="76"/>
      <c r="J11" s="76"/>
      <c r="K11" s="76"/>
    </row>
    <row r="12" spans="7:13">
      <c r="G12" s="76"/>
      <c r="H12" s="76"/>
      <c r="I12" s="76"/>
      <c r="J12" s="77" t="s">
        <v>15</v>
      </c>
      <c r="K12" s="78">
        <v>3020</v>
      </c>
    </row>
    <row r="13" spans="7:13">
      <c r="G13" s="76" t="s">
        <v>16</v>
      </c>
      <c r="H13" s="80">
        <f>H9/H10</f>
        <v>6.0517743535414545E-2</v>
      </c>
      <c r="I13" s="76"/>
      <c r="J13" s="77" t="s">
        <v>17</v>
      </c>
      <c r="K13" s="78">
        <v>2495</v>
      </c>
    </row>
    <row r="14" spans="7:13">
      <c r="G14" s="76" t="s">
        <v>18</v>
      </c>
      <c r="H14" s="79">
        <v>0.5</v>
      </c>
      <c r="I14" s="76"/>
      <c r="J14" s="77" t="s">
        <v>19</v>
      </c>
      <c r="K14" s="78">
        <v>158</v>
      </c>
    </row>
    <row r="15" spans="7:13">
      <c r="G15" s="76"/>
      <c r="H15" s="79"/>
      <c r="I15" s="76"/>
      <c r="J15" s="77" t="s">
        <v>20</v>
      </c>
      <c r="K15" s="78">
        <v>20</v>
      </c>
    </row>
    <row r="16" spans="7:13">
      <c r="G16" s="76" t="s">
        <v>21</v>
      </c>
      <c r="H16" s="81">
        <f>H10 + H14*H9</f>
        <v>1157.6373999999998</v>
      </c>
      <c r="I16" s="76"/>
      <c r="J16" s="77" t="s">
        <v>22</v>
      </c>
      <c r="K16" s="78">
        <v>126</v>
      </c>
    </row>
    <row r="17" spans="2:11">
      <c r="G17" s="76"/>
      <c r="H17" s="76"/>
      <c r="I17" s="76"/>
      <c r="J17" s="77" t="s">
        <v>23</v>
      </c>
      <c r="K17" s="78">
        <v>2155</v>
      </c>
    </row>
    <row r="18" spans="2:11">
      <c r="G18" s="76" t="s">
        <v>24</v>
      </c>
      <c r="H18" s="79">
        <f>H16*K4*K5*K6</f>
        <v>1910.1017099999997</v>
      </c>
      <c r="I18" s="76"/>
      <c r="J18" s="76"/>
      <c r="K18" s="78"/>
    </row>
    <row r="19" spans="2:11">
      <c r="G19" s="76" t="s">
        <v>25</v>
      </c>
      <c r="H19" s="79">
        <f>H11*K4*K5*K6</f>
        <v>1791.84555</v>
      </c>
      <c r="I19" s="76"/>
      <c r="J19" s="76"/>
      <c r="K19" s="76"/>
    </row>
    <row r="20" spans="2:11">
      <c r="G20" s="76"/>
      <c r="H20" s="76"/>
      <c r="I20" s="76"/>
      <c r="J20" s="76"/>
      <c r="K20" s="76"/>
    </row>
    <row r="21" spans="2:11">
      <c r="G21" s="76" t="s">
        <v>26</v>
      </c>
      <c r="H21" s="79">
        <f>SQRT(5300^2 + 5800^2)</f>
        <v>7856.8441501661464</v>
      </c>
      <c r="I21" s="76"/>
      <c r="J21" s="76"/>
      <c r="K21" s="76"/>
    </row>
    <row r="22" spans="2:11">
      <c r="G22" s="76" t="s">
        <v>27</v>
      </c>
      <c r="H22" s="79">
        <f>SQRT(H18^2 + H19^2)</f>
        <v>2619.0072580273095</v>
      </c>
      <c r="I22" s="76"/>
      <c r="J22" s="76"/>
      <c r="K22" s="76"/>
    </row>
    <row r="23" spans="2:11">
      <c r="G23" s="76" t="s">
        <v>28</v>
      </c>
      <c r="H23" s="79">
        <f>H21/H22</f>
        <v>2.9999321789142668</v>
      </c>
      <c r="I23" s="100" t="s">
        <v>29</v>
      </c>
      <c r="J23" s="100"/>
      <c r="K23" s="100"/>
    </row>
    <row r="24" spans="2:11">
      <c r="B24" s="94" t="s">
        <v>30</v>
      </c>
      <c r="C24" s="94"/>
      <c r="D24" s="94" t="s">
        <v>31</v>
      </c>
      <c r="E24" s="94"/>
    </row>
    <row r="25" spans="2:11">
      <c r="B25" s="82"/>
      <c r="C25" s="82"/>
      <c r="D25" s="82"/>
      <c r="E25" s="82"/>
      <c r="G25" s="91" t="s">
        <v>32</v>
      </c>
      <c r="H25" s="91"/>
      <c r="I25" s="75"/>
      <c r="J25" s="75"/>
      <c r="K25" s="75"/>
    </row>
    <row r="26" spans="2:11">
      <c r="B26" s="83" t="s">
        <v>33</v>
      </c>
      <c r="C26" s="87">
        <v>1.4</v>
      </c>
      <c r="D26" s="83" t="s">
        <v>34</v>
      </c>
      <c r="E26" s="82">
        <v>32</v>
      </c>
      <c r="G26" s="82"/>
      <c r="H26" s="82"/>
      <c r="I26" s="82"/>
      <c r="J26" s="82"/>
      <c r="K26" s="82"/>
    </row>
    <row r="27" spans="2:11">
      <c r="B27" s="83" t="s">
        <v>35</v>
      </c>
      <c r="C27" s="87">
        <v>2.95</v>
      </c>
      <c r="D27" s="83" t="s">
        <v>36</v>
      </c>
      <c r="E27" s="82">
        <f>2*E26</f>
        <v>64</v>
      </c>
      <c r="G27" s="83" t="s">
        <v>37</v>
      </c>
      <c r="H27" s="84">
        <f>H11</f>
        <v>1085.9670000000001</v>
      </c>
      <c r="I27" s="82"/>
      <c r="J27" s="82"/>
      <c r="K27" s="82"/>
    </row>
    <row r="28" spans="2:11">
      <c r="B28" s="83" t="s">
        <v>38</v>
      </c>
      <c r="C28" s="87">
        <v>32</v>
      </c>
      <c r="D28" s="83" t="s">
        <v>39</v>
      </c>
      <c r="E28" s="82">
        <f>ROUNDUP(0.3*E26,0)</f>
        <v>10</v>
      </c>
      <c r="G28" s="83" t="s">
        <v>40</v>
      </c>
      <c r="H28" s="82">
        <f>H10</f>
        <v>1123.6373999999998</v>
      </c>
      <c r="I28" s="82"/>
      <c r="J28" s="82"/>
      <c r="K28" s="82"/>
    </row>
    <row r="29" spans="2:11">
      <c r="B29" s="83" t="s">
        <v>41</v>
      </c>
      <c r="C29" s="87">
        <v>2.81</v>
      </c>
      <c r="D29" s="82"/>
      <c r="E29" s="82"/>
      <c r="G29" s="83" t="s">
        <v>42</v>
      </c>
      <c r="H29" s="82">
        <f>H9</f>
        <v>68</v>
      </c>
      <c r="I29" s="82"/>
      <c r="J29" s="82"/>
      <c r="K29" s="82"/>
    </row>
    <row r="30" spans="2:11">
      <c r="B30" s="83" t="s">
        <v>43</v>
      </c>
      <c r="C30" s="87">
        <v>4.8</v>
      </c>
      <c r="D30" s="93" t="s">
        <v>44</v>
      </c>
      <c r="E30" s="93"/>
      <c r="G30" s="83" t="s">
        <v>45</v>
      </c>
      <c r="H30" s="82">
        <f>2.81</f>
        <v>2.81</v>
      </c>
      <c r="I30" s="82"/>
      <c r="J30" s="82"/>
      <c r="K30" s="82"/>
    </row>
    <row r="31" spans="2:11">
      <c r="B31" s="83" t="s">
        <v>46</v>
      </c>
      <c r="C31" s="87">
        <f>E32</f>
        <v>180</v>
      </c>
      <c r="D31" s="82" t="s">
        <v>47</v>
      </c>
      <c r="E31" s="82">
        <f>5*E26</f>
        <v>160</v>
      </c>
      <c r="G31" s="83" t="s">
        <v>48</v>
      </c>
      <c r="H31" s="82">
        <v>0</v>
      </c>
      <c r="I31" s="82"/>
      <c r="J31" s="82"/>
      <c r="K31" s="82"/>
    </row>
    <row r="32" spans="2:11">
      <c r="B32" s="83" t="s">
        <v>49</v>
      </c>
      <c r="C32" s="87">
        <v>448</v>
      </c>
      <c r="D32" s="82" t="s">
        <v>50</v>
      </c>
      <c r="E32" s="82">
        <f>ROUNDUP(E31+2*E28,0.1)</f>
        <v>180</v>
      </c>
      <c r="G32" s="83" t="s">
        <v>51</v>
      </c>
      <c r="H32" s="82">
        <f>1/10</f>
        <v>0.1</v>
      </c>
      <c r="I32" s="82"/>
      <c r="J32" s="82"/>
      <c r="K32" s="82"/>
    </row>
    <row r="33" spans="2:11">
      <c r="B33" s="82"/>
      <c r="C33" s="82"/>
      <c r="D33" s="82" t="s">
        <v>52</v>
      </c>
      <c r="E33" s="84">
        <f>E32/E26</f>
        <v>5.625</v>
      </c>
      <c r="G33" s="83" t="s">
        <v>53</v>
      </c>
      <c r="H33" s="82">
        <v>30</v>
      </c>
      <c r="I33" s="82"/>
      <c r="J33" s="82"/>
      <c r="K33" s="82" t="s">
        <v>54</v>
      </c>
    </row>
    <row r="34" spans="2:11">
      <c r="B34" s="83" t="s">
        <v>55</v>
      </c>
      <c r="C34" s="88">
        <f>(1.6*C26*(4*H11-H10*C27))/(C27*(C32-C30))</f>
        <v>1.7631924836321369</v>
      </c>
      <c r="D34" s="82"/>
      <c r="E34" s="82"/>
      <c r="G34" s="83" t="s">
        <v>56</v>
      </c>
      <c r="H34" s="82">
        <v>0.1</v>
      </c>
      <c r="I34" s="82"/>
      <c r="J34" s="82"/>
      <c r="K34" s="82"/>
    </row>
    <row r="35" spans="2:11">
      <c r="B35" s="82" t="s">
        <v>57</v>
      </c>
      <c r="C35" s="82"/>
      <c r="D35" s="82"/>
      <c r="E35" s="82"/>
      <c r="G35" s="83" t="s">
        <v>58</v>
      </c>
      <c r="H35" s="82">
        <f>(H4/12)*(4^2 + 12^2)</f>
        <v>1026666.6666666667</v>
      </c>
      <c r="I35" s="82"/>
      <c r="J35" s="82"/>
      <c r="K35" s="82"/>
    </row>
    <row r="36" spans="2:11">
      <c r="B36" s="82" t="s">
        <v>59</v>
      </c>
      <c r="C36" s="82"/>
      <c r="D36" s="82"/>
      <c r="E36" s="82"/>
      <c r="G36" s="83" t="s">
        <v>60</v>
      </c>
      <c r="H36" s="82">
        <f>(H6+H5)*H7^2</f>
        <v>461250</v>
      </c>
      <c r="I36" s="97"/>
      <c r="J36" s="97"/>
      <c r="K36" s="97"/>
    </row>
    <row r="37" spans="2:11">
      <c r="B37" s="82"/>
      <c r="C37" s="82"/>
      <c r="D37" s="82"/>
      <c r="E37" s="82"/>
      <c r="G37" s="83" t="s">
        <v>61</v>
      </c>
      <c r="H37" s="82">
        <f>H35+H36</f>
        <v>1487916.6666666667</v>
      </c>
      <c r="I37" s="82"/>
      <c r="J37" s="82"/>
      <c r="K37" s="82"/>
    </row>
    <row r="38" spans="2:11">
      <c r="B38" s="98" t="s">
        <v>62</v>
      </c>
      <c r="C38" s="98"/>
      <c r="D38" s="82"/>
      <c r="E38" s="82"/>
      <c r="G38" s="82"/>
      <c r="H38" s="82"/>
      <c r="I38" s="82"/>
      <c r="J38" s="82"/>
      <c r="K38" s="82"/>
    </row>
    <row r="39" spans="2:11">
      <c r="B39" s="82"/>
      <c r="C39" s="82"/>
      <c r="D39" s="82"/>
      <c r="E39" s="82"/>
      <c r="G39" s="83" t="s">
        <v>63</v>
      </c>
      <c r="H39" s="82">
        <v>1.5</v>
      </c>
      <c r="I39" s="97" t="s">
        <v>64</v>
      </c>
      <c r="J39" s="97"/>
      <c r="K39" s="97"/>
    </row>
    <row r="40" spans="2:11">
      <c r="B40" s="97" t="s">
        <v>65</v>
      </c>
      <c r="C40" s="97"/>
      <c r="D40" s="82"/>
      <c r="E40" s="82"/>
      <c r="G40" s="83" t="s">
        <v>66</v>
      </c>
      <c r="H40" s="85">
        <f>( ((15.3*H27)/H30) + 3.75*H28 + 8.19*H29)*H30*10^-3</f>
        <v>30.020569402500001</v>
      </c>
      <c r="I40" s="82"/>
      <c r="J40" s="82"/>
      <c r="K40" s="82"/>
    </row>
    <row r="41" spans="2:11">
      <c r="B41" s="83" t="s">
        <v>38</v>
      </c>
      <c r="C41" s="82">
        <f>E26</f>
        <v>32</v>
      </c>
      <c r="D41" s="82"/>
      <c r="E41" s="82"/>
      <c r="G41" s="83" t="s">
        <v>67</v>
      </c>
      <c r="H41" s="84">
        <f>((PI()*H34*H35)/(30*H33))*10^-3</f>
        <v>0.35837427307616904</v>
      </c>
      <c r="I41" s="82"/>
      <c r="J41" s="82"/>
      <c r="K41" s="82"/>
    </row>
    <row r="42" spans="2:11">
      <c r="B42" s="83" t="s">
        <v>55</v>
      </c>
      <c r="C42" s="82">
        <v>60</v>
      </c>
      <c r="D42" s="82"/>
      <c r="E42" s="82"/>
      <c r="G42" s="82"/>
      <c r="H42" s="84"/>
      <c r="I42" s="82"/>
      <c r="J42" s="82"/>
      <c r="K42" s="82"/>
    </row>
    <row r="43" spans="2:11">
      <c r="B43" s="83" t="s">
        <v>68</v>
      </c>
      <c r="C43" s="82">
        <f>360/C42</f>
        <v>6</v>
      </c>
      <c r="D43" s="82"/>
      <c r="E43" s="82"/>
      <c r="G43" s="83" t="s">
        <v>69</v>
      </c>
      <c r="H43" s="84">
        <f>H39+H40</f>
        <v>31.520569402500001</v>
      </c>
      <c r="I43" s="82"/>
      <c r="J43" s="82"/>
      <c r="K43" s="82"/>
    </row>
    <row r="44" spans="2:11">
      <c r="B44" s="83" t="s">
        <v>70</v>
      </c>
      <c r="C44" s="84">
        <f>C27*TAN((C43*PI())/180)*1000</f>
        <v>310.05749403374557</v>
      </c>
      <c r="D44" s="82"/>
      <c r="E44" s="82"/>
      <c r="G44" s="83" t="s">
        <v>71</v>
      </c>
      <c r="H44" s="84">
        <f>H39+H40+H41</f>
        <v>31.878943675576171</v>
      </c>
      <c r="I44" s="82"/>
      <c r="J44" s="82"/>
      <c r="K44" s="82"/>
    </row>
    <row r="46" spans="2:11">
      <c r="B46" s="98" t="s">
        <v>72</v>
      </c>
      <c r="C46" s="98"/>
      <c r="D46" s="98"/>
      <c r="G46" s="94" t="s">
        <v>73</v>
      </c>
      <c r="H46" s="94"/>
    </row>
    <row r="47" spans="2:11">
      <c r="B47" s="82"/>
      <c r="C47" s="82"/>
      <c r="D47" s="82"/>
      <c r="G47" s="82"/>
      <c r="H47" s="82"/>
    </row>
    <row r="48" spans="2:11">
      <c r="B48" s="82" t="s">
        <v>74</v>
      </c>
      <c r="C48" s="82">
        <v>350</v>
      </c>
      <c r="D48" s="82"/>
      <c r="G48" s="83" t="s">
        <v>75</v>
      </c>
      <c r="H48" s="82">
        <v>1</v>
      </c>
    </row>
    <row r="49" spans="2:8">
      <c r="B49" s="82"/>
      <c r="C49" s="82"/>
      <c r="D49" s="82"/>
      <c r="G49" s="82"/>
      <c r="H49" s="82"/>
    </row>
    <row r="50" spans="2:8">
      <c r="B50" s="82" t="s">
        <v>37</v>
      </c>
      <c r="C50" s="84">
        <f>H11</f>
        <v>1085.9670000000001</v>
      </c>
      <c r="D50" s="82"/>
      <c r="G50" s="83" t="s">
        <v>76</v>
      </c>
      <c r="H50" s="82">
        <f>K16</f>
        <v>126</v>
      </c>
    </row>
    <row r="51" spans="2:8">
      <c r="B51" s="82" t="s">
        <v>77</v>
      </c>
      <c r="C51" s="82">
        <f>H10</f>
        <v>1123.6373999999998</v>
      </c>
      <c r="D51" s="82"/>
      <c r="G51" s="83" t="s">
        <v>78</v>
      </c>
      <c r="H51" s="84">
        <f>MAX(H43:H44)</f>
        <v>31.878943675576171</v>
      </c>
    </row>
    <row r="52" spans="2:8">
      <c r="B52" s="82"/>
      <c r="C52" s="82"/>
      <c r="D52" s="82"/>
      <c r="G52" s="83" t="s">
        <v>79</v>
      </c>
      <c r="H52" s="82">
        <v>0.1</v>
      </c>
    </row>
    <row r="53" spans="2:8">
      <c r="B53" s="82" t="s">
        <v>80</v>
      </c>
      <c r="C53" s="84">
        <f>((C50*2)/(PI()*(2.95/2)))+C51</f>
        <v>1592.3479520940373</v>
      </c>
      <c r="D53" s="82"/>
      <c r="G53" s="83"/>
      <c r="H53" s="82"/>
    </row>
    <row r="54" spans="2:8">
      <c r="B54" s="82" t="s">
        <v>81</v>
      </c>
      <c r="C54" s="84">
        <f>(PI()*(1350^2 - 1320^2)*6)/(360)</f>
        <v>4194.0261925423738</v>
      </c>
      <c r="D54" s="82"/>
      <c r="G54" s="83" t="s">
        <v>82</v>
      </c>
      <c r="H54" s="82">
        <f>H50/H55</f>
        <v>21</v>
      </c>
    </row>
    <row r="55" spans="2:8">
      <c r="B55" s="82"/>
      <c r="C55" s="82"/>
      <c r="D55" s="82"/>
      <c r="G55" s="83" t="s">
        <v>83</v>
      </c>
      <c r="H55" s="82">
        <v>6</v>
      </c>
    </row>
    <row r="56" spans="2:8">
      <c r="B56" s="82" t="s">
        <v>84</v>
      </c>
      <c r="C56" s="84">
        <f>(C53*1000)/C54</f>
        <v>379.67048344273047</v>
      </c>
      <c r="D56" s="93" t="str">
        <f>IF(C56&gt;C48, "Non ok","ok")</f>
        <v>Non ok</v>
      </c>
      <c r="G56" s="83" t="s">
        <v>85</v>
      </c>
      <c r="H56" s="84">
        <f>H51/H55</f>
        <v>5.3131572792626951</v>
      </c>
    </row>
    <row r="57" spans="2:8">
      <c r="B57" s="82" t="s">
        <v>86</v>
      </c>
      <c r="C57" s="82"/>
      <c r="D57" s="82"/>
      <c r="G57" s="83" t="s">
        <v>87</v>
      </c>
      <c r="H57" s="82">
        <f>H52*H55</f>
        <v>0.60000000000000009</v>
      </c>
    </row>
    <row r="58" spans="2:8">
      <c r="G58" s="82"/>
      <c r="H58" s="82"/>
    </row>
    <row r="59" spans="2:8">
      <c r="B59" s="98" t="s">
        <v>88</v>
      </c>
      <c r="C59" s="98"/>
      <c r="D59" s="98"/>
      <c r="E59" s="98"/>
      <c r="G59" s="83" t="s">
        <v>89</v>
      </c>
      <c r="H59" s="86">
        <f>H56/H48</f>
        <v>5.3131572792626951</v>
      </c>
    </row>
    <row r="60" spans="2:8">
      <c r="B60" s="82"/>
      <c r="C60" s="82"/>
      <c r="D60" s="82"/>
      <c r="E60" s="82"/>
      <c r="G60" s="83"/>
      <c r="H60" s="82"/>
    </row>
    <row r="61" spans="2:8" ht="14.45" customHeight="1">
      <c r="B61" s="82" t="s">
        <v>90</v>
      </c>
      <c r="C61" s="82">
        <v>7850</v>
      </c>
      <c r="D61" s="82"/>
      <c r="E61" s="82"/>
      <c r="G61" s="97" t="s">
        <v>91</v>
      </c>
      <c r="H61" s="97"/>
    </row>
    <row r="62" spans="2:8">
      <c r="B62" s="82" t="s">
        <v>92</v>
      </c>
      <c r="C62" s="82"/>
      <c r="D62" s="82"/>
      <c r="E62" s="82"/>
      <c r="G62" s="1"/>
    </row>
    <row r="63" spans="2:8">
      <c r="B63" s="82"/>
      <c r="C63" s="82"/>
      <c r="D63" s="82"/>
      <c r="E63" s="82"/>
      <c r="G63" s="1"/>
    </row>
    <row r="64" spans="2:8">
      <c r="B64" s="82" t="s">
        <v>93</v>
      </c>
      <c r="C64" s="82"/>
      <c r="D64" s="82" t="s">
        <v>94</v>
      </c>
      <c r="E64" s="82"/>
      <c r="G64" s="1"/>
    </row>
    <row r="65" spans="2:7">
      <c r="B65" s="82"/>
      <c r="C65" s="82"/>
      <c r="D65" s="82" t="s">
        <v>95</v>
      </c>
      <c r="E65" s="82">
        <v>700</v>
      </c>
      <c r="F65" s="82"/>
      <c r="G65" s="1"/>
    </row>
    <row r="66" spans="2:7">
      <c r="B66" s="82" t="s">
        <v>96</v>
      </c>
      <c r="C66" s="87">
        <v>2.6120000000000001</v>
      </c>
      <c r="D66" s="82"/>
      <c r="E66" s="82"/>
      <c r="F66" s="82"/>
      <c r="G66" s="1"/>
    </row>
    <row r="67" spans="2:7">
      <c r="B67" s="82" t="s">
        <v>97</v>
      </c>
      <c r="C67" s="87">
        <v>2.7280000000000002</v>
      </c>
      <c r="D67" s="82" t="s">
        <v>37</v>
      </c>
      <c r="E67" s="84">
        <f>C50</f>
        <v>1085.9670000000001</v>
      </c>
      <c r="F67" s="82"/>
      <c r="G67" s="1"/>
    </row>
    <row r="68" spans="2:7">
      <c r="B68" s="82" t="s">
        <v>98</v>
      </c>
      <c r="C68" s="95">
        <f>(PI()/4)*(C67^2 - C66^2)</f>
        <v>0.48650703833491604</v>
      </c>
      <c r="D68" s="82" t="s">
        <v>77</v>
      </c>
      <c r="E68" s="82">
        <f>C51</f>
        <v>1123.6373999999998</v>
      </c>
      <c r="F68" s="82"/>
      <c r="G68" s="1"/>
    </row>
    <row r="69" spans="2:7">
      <c r="B69" s="82" t="s">
        <v>99</v>
      </c>
      <c r="C69" s="87">
        <v>0.02</v>
      </c>
      <c r="D69" s="82"/>
      <c r="E69" s="82"/>
      <c r="F69" s="82"/>
      <c r="G69" s="1"/>
    </row>
    <row r="70" spans="2:7">
      <c r="B70" s="82" t="s">
        <v>100</v>
      </c>
      <c r="C70" s="87">
        <f>C68*C69</f>
        <v>9.7301407666983211E-3</v>
      </c>
      <c r="D70" s="82" t="s">
        <v>80</v>
      </c>
      <c r="E70" s="84">
        <f>C53</f>
        <v>1592.3479520940373</v>
      </c>
      <c r="F70" s="82"/>
      <c r="G70" s="1"/>
    </row>
    <row r="71" spans="2:7">
      <c r="B71" s="82" t="s">
        <v>101</v>
      </c>
      <c r="C71" s="88">
        <f>C70*C61*2</f>
        <v>152.76321003716365</v>
      </c>
      <c r="D71" s="82" t="s">
        <v>81</v>
      </c>
      <c r="E71" s="84">
        <f>C54</f>
        <v>4194.0261925423738</v>
      </c>
      <c r="F71" s="82"/>
      <c r="G71" s="1"/>
    </row>
    <row r="72" spans="2:7">
      <c r="B72" s="82"/>
      <c r="C72" s="82"/>
      <c r="D72" s="82"/>
      <c r="E72" s="82"/>
      <c r="F72" s="82"/>
      <c r="G72" s="1"/>
    </row>
    <row r="73" spans="2:7">
      <c r="B73" s="82"/>
      <c r="C73" s="82"/>
      <c r="D73" s="82" t="s">
        <v>84</v>
      </c>
      <c r="E73" s="84">
        <f>(E70*1000)/E71</f>
        <v>379.67048344273047</v>
      </c>
      <c r="F73" s="93" t="str">
        <f>IF(E73&gt;E65, "Non ok","ok")</f>
        <v>ok</v>
      </c>
      <c r="G73" s="1"/>
    </row>
  </sheetData>
  <mergeCells count="9">
    <mergeCell ref="G61:H61"/>
    <mergeCell ref="B59:E59"/>
    <mergeCell ref="B46:D46"/>
    <mergeCell ref="J9:K9"/>
    <mergeCell ref="I23:K23"/>
    <mergeCell ref="I36:K36"/>
    <mergeCell ref="I39:K39"/>
    <mergeCell ref="B40:C40"/>
    <mergeCell ref="B38:C3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AAE7F-A317-4557-9934-66887EFDE3D5}">
  <dimension ref="B3:Q54"/>
  <sheetViews>
    <sheetView workbookViewId="0">
      <selection activeCell="L36" sqref="L36"/>
    </sheetView>
  </sheetViews>
  <sheetFormatPr defaultColWidth="11.42578125" defaultRowHeight="14.45"/>
  <cols>
    <col min="1" max="1" width="11.85546875" customWidth="1"/>
    <col min="2" max="2" width="26.28515625" customWidth="1"/>
    <col min="4" max="4" width="24" customWidth="1"/>
    <col min="5" max="5" width="10.85546875" customWidth="1"/>
    <col min="6" max="6" width="14.85546875" customWidth="1"/>
    <col min="7" max="7" width="26.28515625" customWidth="1"/>
    <col min="8" max="8" width="12.7109375" customWidth="1"/>
    <col min="9" max="9" width="15.7109375" customWidth="1"/>
    <col min="10" max="10" width="18.5703125" customWidth="1"/>
    <col min="11" max="11" width="25.85546875" customWidth="1"/>
    <col min="13" max="13" width="16.140625" customWidth="1"/>
    <col min="14" max="14" width="13.85546875" customWidth="1"/>
    <col min="15" max="15" width="25.28515625" customWidth="1"/>
    <col min="16" max="16" width="13.85546875" customWidth="1"/>
    <col min="17" max="17" width="17.7109375" customWidth="1"/>
    <col min="19" max="19" width="27.28515625" bestFit="1" customWidth="1"/>
    <col min="20" max="20" width="23" bestFit="1" customWidth="1"/>
  </cols>
  <sheetData>
    <row r="3" spans="2:17">
      <c r="B3" s="102" t="s">
        <v>102</v>
      </c>
      <c r="C3" s="102"/>
      <c r="D3" s="102"/>
      <c r="E3" s="102"/>
      <c r="G3" s="103" t="s">
        <v>103</v>
      </c>
      <c r="H3" s="104"/>
      <c r="I3" s="105"/>
      <c r="J3" s="29"/>
      <c r="K3" s="103" t="s">
        <v>104</v>
      </c>
      <c r="L3" s="104"/>
      <c r="M3" s="105"/>
      <c r="O3" s="103" t="s">
        <v>105</v>
      </c>
      <c r="P3" s="104"/>
      <c r="Q3" s="105"/>
    </row>
    <row r="4" spans="2:17">
      <c r="B4" s="38"/>
      <c r="C4" s="38"/>
      <c r="D4" s="38"/>
      <c r="E4" s="38"/>
      <c r="G4" s="55"/>
      <c r="I4" s="56"/>
      <c r="K4" s="55"/>
      <c r="M4" s="56"/>
      <c r="O4" s="55"/>
      <c r="Q4" s="56"/>
    </row>
    <row r="5" spans="2:17" ht="15.75" customHeight="1">
      <c r="B5" s="39" t="s">
        <v>106</v>
      </c>
      <c r="C5" s="39">
        <v>1.48</v>
      </c>
      <c r="D5" s="40" t="s">
        <v>107</v>
      </c>
      <c r="E5" s="41">
        <f>80000-E6</f>
        <v>76549.904622999995</v>
      </c>
      <c r="G5" s="106" t="s">
        <v>108</v>
      </c>
      <c r="H5" s="107"/>
      <c r="I5" s="56"/>
      <c r="K5" s="106" t="s">
        <v>108</v>
      </c>
      <c r="L5" s="107"/>
      <c r="M5" s="56"/>
      <c r="O5" s="106" t="s">
        <v>108</v>
      </c>
      <c r="P5" s="107"/>
      <c r="Q5" s="56"/>
    </row>
    <row r="6" spans="2:17" ht="17.25" customHeight="1">
      <c r="B6" s="39" t="s">
        <v>109</v>
      </c>
      <c r="C6" s="39">
        <v>1.5</v>
      </c>
      <c r="D6" s="40" t="s">
        <v>110</v>
      </c>
      <c r="E6" s="41">
        <v>3450.0953770000001</v>
      </c>
      <c r="G6" s="57"/>
      <c r="H6" s="43"/>
      <c r="I6" s="56"/>
      <c r="K6" s="57"/>
      <c r="L6" s="43"/>
      <c r="M6" s="56"/>
      <c r="O6" s="57"/>
      <c r="P6" s="43"/>
      <c r="Q6" s="56"/>
    </row>
    <row r="7" spans="2:17" ht="18" customHeight="1">
      <c r="B7" s="39" t="s">
        <v>111</v>
      </c>
      <c r="C7" s="39">
        <v>1.98</v>
      </c>
      <c r="D7" s="40" t="s">
        <v>112</v>
      </c>
      <c r="E7" s="40">
        <f>15*1000</f>
        <v>15000</v>
      </c>
      <c r="G7" s="58" t="s">
        <v>113</v>
      </c>
      <c r="H7" s="30">
        <v>68000</v>
      </c>
      <c r="I7" s="56"/>
      <c r="K7" s="58" t="s">
        <v>113</v>
      </c>
      <c r="L7" s="30">
        <v>68000</v>
      </c>
      <c r="M7" s="56"/>
      <c r="O7" s="58" t="s">
        <v>113</v>
      </c>
      <c r="P7" s="30">
        <v>68000</v>
      </c>
      <c r="Q7" s="56"/>
    </row>
    <row r="8" spans="2:17" ht="15.75" customHeight="1">
      <c r="B8" s="39" t="s">
        <v>114</v>
      </c>
      <c r="C8" s="39">
        <v>2</v>
      </c>
      <c r="D8" s="40" t="s">
        <v>115</v>
      </c>
      <c r="E8" s="42">
        <v>5</v>
      </c>
      <c r="G8" s="58" t="s">
        <v>116</v>
      </c>
      <c r="H8" s="31">
        <f>($E$5+$E$6+$E$7)*9.81</f>
        <v>931950</v>
      </c>
      <c r="I8" s="56"/>
      <c r="K8" s="58" t="s">
        <v>116</v>
      </c>
      <c r="L8" s="31">
        <f>($E$5+$E$6+$E$7)*9.81</f>
        <v>931950</v>
      </c>
      <c r="M8" s="56"/>
      <c r="O8" s="58" t="s">
        <v>116</v>
      </c>
      <c r="P8" s="31">
        <f>($E$5+$E$6+$E$7)*9.81</f>
        <v>931950</v>
      </c>
      <c r="Q8" s="56"/>
    </row>
    <row r="9" spans="2:17" ht="15.75" customHeight="1">
      <c r="B9" s="39" t="s">
        <v>117</v>
      </c>
      <c r="C9" s="39">
        <v>55</v>
      </c>
      <c r="D9" s="38"/>
      <c r="E9" s="38"/>
      <c r="G9" s="58" t="s">
        <v>118</v>
      </c>
      <c r="H9" s="31">
        <f>($E$6+$E$7)*$E$8*9.81</f>
        <v>904977.17824185011</v>
      </c>
      <c r="I9" s="56"/>
      <c r="K9" s="58" t="s">
        <v>118</v>
      </c>
      <c r="L9" s="31">
        <f>($E$6+$E$7)*$E$8*9.81</f>
        <v>904977.17824185011</v>
      </c>
      <c r="M9" s="56"/>
      <c r="O9" s="58" t="s">
        <v>118</v>
      </c>
      <c r="P9" s="31">
        <f>($E$6+$E$7)*$E$8*9.81</f>
        <v>904977.17824185011</v>
      </c>
      <c r="Q9" s="56"/>
    </row>
    <row r="10" spans="2:17">
      <c r="D10" s="90"/>
      <c r="G10" s="57"/>
      <c r="H10" s="43"/>
      <c r="I10" s="56"/>
      <c r="K10" s="57"/>
      <c r="L10" s="43"/>
      <c r="M10" s="56"/>
      <c r="O10" s="57"/>
      <c r="P10" s="43"/>
      <c r="Q10" s="56"/>
    </row>
    <row r="11" spans="2:17">
      <c r="B11" s="101" t="s">
        <v>119</v>
      </c>
      <c r="C11" s="101"/>
      <c r="D11" s="101"/>
      <c r="G11" s="58" t="s">
        <v>120</v>
      </c>
      <c r="H11" s="30">
        <v>55</v>
      </c>
      <c r="I11" s="56"/>
      <c r="K11" s="58" t="s">
        <v>120</v>
      </c>
      <c r="L11" s="30">
        <v>35</v>
      </c>
      <c r="M11" s="56"/>
      <c r="O11" s="58" t="s">
        <v>120</v>
      </c>
      <c r="P11" s="30">
        <v>15</v>
      </c>
      <c r="Q11" s="56"/>
    </row>
    <row r="12" spans="2:17">
      <c r="B12" s="33"/>
      <c r="C12" s="33"/>
      <c r="D12" s="33"/>
      <c r="G12" s="58" t="s">
        <v>121</v>
      </c>
      <c r="H12" s="30">
        <v>60</v>
      </c>
      <c r="I12" s="56"/>
      <c r="K12" s="58" t="s">
        <v>121</v>
      </c>
      <c r="L12" s="30">
        <v>50</v>
      </c>
      <c r="M12" s="56"/>
      <c r="O12" s="58" t="s">
        <v>121</v>
      </c>
      <c r="P12" s="30">
        <v>40</v>
      </c>
      <c r="Q12" s="56"/>
    </row>
    <row r="13" spans="2:17">
      <c r="B13" s="33" t="s">
        <v>122</v>
      </c>
      <c r="C13" s="34">
        <f>4*H7/(PI()*C18^2)</f>
        <v>338.20425407027761</v>
      </c>
      <c r="D13" s="33"/>
      <c r="G13" s="58" t="s">
        <v>123</v>
      </c>
      <c r="H13" s="30">
        <v>2</v>
      </c>
      <c r="I13" s="56"/>
      <c r="K13" s="58" t="s">
        <v>123</v>
      </c>
      <c r="L13" s="31">
        <f>3.63664/2</f>
        <v>1.8183199999999999</v>
      </c>
      <c r="M13" s="56"/>
      <c r="O13" s="58" t="s">
        <v>123</v>
      </c>
      <c r="P13" s="31">
        <f>3.272727/2</f>
        <v>1.6363635000000001</v>
      </c>
      <c r="Q13" s="56"/>
    </row>
    <row r="14" spans="2:17">
      <c r="B14" s="33" t="s">
        <v>124</v>
      </c>
      <c r="C14" s="33">
        <v>600</v>
      </c>
      <c r="D14" s="33"/>
      <c r="G14" s="55"/>
      <c r="I14" s="56"/>
      <c r="K14" s="55"/>
      <c r="M14" s="56"/>
      <c r="O14" s="55"/>
      <c r="Q14" s="56"/>
    </row>
    <row r="15" spans="2:17" ht="14.25" customHeight="1">
      <c r="B15" s="35" t="s">
        <v>125</v>
      </c>
      <c r="C15" s="34">
        <f>C14/C13</f>
        <v>1.7740758514389419</v>
      </c>
      <c r="D15" s="36" t="s">
        <v>126</v>
      </c>
      <c r="G15" s="108" t="s">
        <v>127</v>
      </c>
      <c r="H15" s="109"/>
      <c r="I15" s="56"/>
      <c r="K15" s="108" t="s">
        <v>127</v>
      </c>
      <c r="L15" s="109"/>
      <c r="M15" s="56"/>
      <c r="O15" s="108" t="s">
        <v>127</v>
      </c>
      <c r="P15" s="109"/>
      <c r="Q15" s="56"/>
    </row>
    <row r="16" spans="2:17" ht="14.25" customHeight="1">
      <c r="B16" s="33"/>
      <c r="C16" s="33"/>
      <c r="D16" s="33"/>
      <c r="G16" s="59"/>
      <c r="H16" s="44"/>
      <c r="I16" s="56"/>
      <c r="K16" s="59"/>
      <c r="L16" s="44"/>
      <c r="M16" s="56"/>
      <c r="O16" s="59"/>
      <c r="P16" s="44"/>
      <c r="Q16" s="56"/>
    </row>
    <row r="17" spans="2:17" ht="14.25" customHeight="1">
      <c r="B17" s="33" t="s">
        <v>128</v>
      </c>
      <c r="C17" s="33">
        <v>310</v>
      </c>
      <c r="D17" s="33"/>
      <c r="G17" s="60" t="s">
        <v>129</v>
      </c>
      <c r="H17" s="45">
        <f>H7/H12</f>
        <v>1133.3333333333333</v>
      </c>
      <c r="I17" s="56"/>
      <c r="K17" s="60" t="s">
        <v>129</v>
      </c>
      <c r="L17" s="45">
        <f>L7/L12</f>
        <v>1360</v>
      </c>
      <c r="M17" s="56"/>
      <c r="O17" s="60" t="s">
        <v>129</v>
      </c>
      <c r="P17" s="45">
        <f>P7/P12</f>
        <v>1700</v>
      </c>
      <c r="Q17" s="56"/>
    </row>
    <row r="18" spans="2:17">
      <c r="B18" s="33" t="s">
        <v>130</v>
      </c>
      <c r="C18" s="33">
        <v>16</v>
      </c>
      <c r="D18" s="33"/>
      <c r="G18" s="60" t="s">
        <v>131</v>
      </c>
      <c r="H18" s="46">
        <f>H8/H12</f>
        <v>15532.5</v>
      </c>
      <c r="I18" s="56"/>
      <c r="K18" s="60" t="s">
        <v>131</v>
      </c>
      <c r="L18" s="46">
        <f>L8/L12</f>
        <v>18639</v>
      </c>
      <c r="M18" s="56"/>
      <c r="O18" s="60" t="s">
        <v>131</v>
      </c>
      <c r="P18" s="46">
        <f>P8/P12</f>
        <v>23298.75</v>
      </c>
      <c r="Q18" s="56"/>
    </row>
    <row r="19" spans="2:17">
      <c r="B19" s="33" t="s">
        <v>132</v>
      </c>
      <c r="C19" s="34">
        <f>2*PI()*(C18/2)*40</f>
        <v>2010.6192982974676</v>
      </c>
      <c r="D19" s="33"/>
      <c r="G19" s="60" t="s">
        <v>133</v>
      </c>
      <c r="H19" s="46">
        <f>(H8/H12)+((2*H9)/(PI()*H13))*SIN(PI()/H12)+(H7*H11)/H12</f>
        <v>92941.895453356527</v>
      </c>
      <c r="I19" s="56"/>
      <c r="K19" s="60" t="s">
        <v>133</v>
      </c>
      <c r="L19" s="46">
        <f>(L8/L12)+((2*L9)/(PI()*L13))*SIN(PI()/L12)+(L7*L11)/L12</f>
        <v>86133.888570813884</v>
      </c>
      <c r="M19" s="56"/>
      <c r="O19" s="60" t="s">
        <v>133</v>
      </c>
      <c r="P19" s="46">
        <f>(P8/P12)+((2*P9)/(PI()*P13))*SIN(PI()/P12)+(P7*P11)/P12</f>
        <v>76422.412859359232</v>
      </c>
      <c r="Q19" s="56"/>
    </row>
    <row r="20" spans="2:17">
      <c r="B20" s="33" t="s">
        <v>134</v>
      </c>
      <c r="C20" s="34">
        <f>H7/C19</f>
        <v>33.820425407027763</v>
      </c>
      <c r="D20" s="36" t="str">
        <f>IF(C20&lt;C17/2,"  &lt;  Re/2 ok","&gt; Re/2 pas ok")</f>
        <v xml:space="preserve">  &lt;  Re/2 ok</v>
      </c>
      <c r="G20" s="61"/>
      <c r="H20" s="37"/>
      <c r="I20" s="56"/>
      <c r="K20" s="61"/>
      <c r="L20" s="37"/>
      <c r="M20" s="56"/>
      <c r="O20" s="61"/>
      <c r="P20" s="37"/>
      <c r="Q20" s="56"/>
    </row>
    <row r="21" spans="2:17">
      <c r="G21" s="110" t="s">
        <v>135</v>
      </c>
      <c r="H21" s="111"/>
      <c r="I21" s="112"/>
      <c r="K21" s="110" t="s">
        <v>135</v>
      </c>
      <c r="L21" s="111"/>
      <c r="M21" s="112"/>
      <c r="O21" s="110" t="s">
        <v>135</v>
      </c>
      <c r="P21" s="111"/>
      <c r="Q21" s="112"/>
    </row>
    <row r="22" spans="2:17">
      <c r="G22" s="62"/>
      <c r="H22" s="32"/>
      <c r="I22" s="63"/>
      <c r="K22" s="62"/>
      <c r="L22" s="32"/>
      <c r="M22" s="63"/>
      <c r="O22" s="62"/>
      <c r="P22" s="32"/>
      <c r="Q22" s="63"/>
    </row>
    <row r="23" spans="2:17">
      <c r="G23" s="62" t="s">
        <v>136</v>
      </c>
      <c r="H23" s="32">
        <v>0.1</v>
      </c>
      <c r="I23" s="63"/>
      <c r="K23" s="62" t="s">
        <v>136</v>
      </c>
      <c r="L23" s="32">
        <v>0.1</v>
      </c>
      <c r="M23" s="63"/>
      <c r="O23" s="62" t="s">
        <v>136</v>
      </c>
      <c r="P23" s="32">
        <v>0.1</v>
      </c>
      <c r="Q23" s="63"/>
    </row>
    <row r="24" spans="2:17">
      <c r="G24" s="62" t="s">
        <v>137</v>
      </c>
      <c r="H24" s="47">
        <f>H7</f>
        <v>68000</v>
      </c>
      <c r="I24" s="63"/>
      <c r="K24" s="62" t="s">
        <v>137</v>
      </c>
      <c r="L24" s="47">
        <f>L7</f>
        <v>68000</v>
      </c>
      <c r="M24" s="63"/>
      <c r="O24" s="62" t="s">
        <v>137</v>
      </c>
      <c r="P24" s="47">
        <f>P7</f>
        <v>68000</v>
      </c>
      <c r="Q24" s="63"/>
    </row>
    <row r="25" spans="2:17">
      <c r="G25" s="62" t="s">
        <v>138</v>
      </c>
      <c r="H25" s="48">
        <f>H24/H23</f>
        <v>680000</v>
      </c>
      <c r="I25" s="96" t="str">
        <f>IF(H8&gt;=H25,"Le frottement suffit pour limiter le déplacement horizontal","Non suffisant")</f>
        <v>Le frottement suffit pour limiter le déplacement horizontal</v>
      </c>
      <c r="K25" s="62" t="s">
        <v>138</v>
      </c>
      <c r="L25" s="48">
        <f>L24/L23</f>
        <v>680000</v>
      </c>
      <c r="M25" s="96" t="str">
        <f>IF(L8&gt;=L25,"Le frottement suffit pour limiter le déplacement horizontal","Non suffisant")</f>
        <v>Le frottement suffit pour limiter le déplacement horizontal</v>
      </c>
      <c r="O25" s="62" t="s">
        <v>138</v>
      </c>
      <c r="P25" s="48">
        <f>P24/P23</f>
        <v>680000</v>
      </c>
      <c r="Q25" s="64" t="str">
        <f>IF(P8&gt;=P25,"Le frottement suffit pour limiter le déplacement horizontal","Non suffisant")</f>
        <v>Le frottement suffit pour limiter le déplacement horizontal</v>
      </c>
    </row>
    <row r="26" spans="2:17">
      <c r="G26" s="62" t="s">
        <v>139</v>
      </c>
      <c r="H26" s="48">
        <f>H25-H8</f>
        <v>-251950</v>
      </c>
      <c r="I26" s="63" t="s">
        <v>140</v>
      </c>
      <c r="K26" s="62" t="s">
        <v>139</v>
      </c>
      <c r="L26" s="48">
        <f>L25-L8</f>
        <v>-251950</v>
      </c>
      <c r="M26" s="63"/>
      <c r="O26" s="62" t="s">
        <v>139</v>
      </c>
      <c r="P26" s="48">
        <f>P25-P8</f>
        <v>-251950</v>
      </c>
      <c r="Q26" s="63"/>
    </row>
    <row r="27" spans="2:17">
      <c r="G27" s="62" t="s">
        <v>141</v>
      </c>
      <c r="H27" s="32">
        <v>2</v>
      </c>
      <c r="I27" s="63" t="s">
        <v>142</v>
      </c>
      <c r="K27" s="62" t="s">
        <v>141</v>
      </c>
      <c r="L27" s="32">
        <v>1.5</v>
      </c>
      <c r="M27" s="63"/>
      <c r="O27" s="62" t="s">
        <v>141</v>
      </c>
      <c r="P27" s="32">
        <v>2</v>
      </c>
      <c r="Q27" s="63"/>
    </row>
    <row r="28" spans="2:17">
      <c r="G28" s="62" t="s">
        <v>143</v>
      </c>
      <c r="H28" s="49">
        <f>H26/H12</f>
        <v>-4199.166666666667</v>
      </c>
      <c r="I28" s="63"/>
      <c r="K28" s="62" t="s">
        <v>143</v>
      </c>
      <c r="L28" s="49">
        <f>L26/L12</f>
        <v>-5039</v>
      </c>
      <c r="M28" s="63"/>
      <c r="O28" s="62" t="s">
        <v>143</v>
      </c>
      <c r="P28" s="49">
        <f>P26/P12</f>
        <v>-6298.75</v>
      </c>
      <c r="Q28" s="63"/>
    </row>
    <row r="29" spans="2:17">
      <c r="G29" s="62"/>
      <c r="H29" s="32"/>
      <c r="I29" s="63"/>
      <c r="K29" s="62"/>
      <c r="L29" s="32"/>
      <c r="M29" s="63"/>
      <c r="O29" s="62"/>
      <c r="P29" s="32"/>
      <c r="Q29" s="63"/>
    </row>
    <row r="30" spans="2:17">
      <c r="G30" s="65" t="s">
        <v>144</v>
      </c>
      <c r="H30" s="50">
        <f>H19</f>
        <v>92941.895453356527</v>
      </c>
      <c r="I30" s="66"/>
      <c r="K30" s="65" t="s">
        <v>144</v>
      </c>
      <c r="L30" s="50">
        <f>L19</f>
        <v>86133.888570813884</v>
      </c>
      <c r="M30" s="66"/>
      <c r="O30" s="65" t="s">
        <v>144</v>
      </c>
      <c r="P30" s="50">
        <f>P19</f>
        <v>76422.412859359232</v>
      </c>
      <c r="Q30" s="66"/>
    </row>
    <row r="31" spans="2:17">
      <c r="G31" s="62"/>
      <c r="H31" s="32"/>
      <c r="I31" s="63"/>
      <c r="K31" s="62"/>
      <c r="L31" s="32"/>
      <c r="M31" s="63"/>
      <c r="O31" s="62"/>
      <c r="P31" s="32"/>
      <c r="Q31" s="63"/>
    </row>
    <row r="32" spans="2:17">
      <c r="G32" s="62" t="s">
        <v>145</v>
      </c>
      <c r="H32" s="32">
        <v>900</v>
      </c>
      <c r="I32" s="63"/>
      <c r="K32" s="62" t="s">
        <v>145</v>
      </c>
      <c r="L32" s="32">
        <v>900</v>
      </c>
      <c r="M32" s="63"/>
      <c r="O32" s="62" t="s">
        <v>145</v>
      </c>
      <c r="P32" s="32">
        <v>900</v>
      </c>
      <c r="Q32" s="63"/>
    </row>
    <row r="33" spans="2:17">
      <c r="G33" s="62" t="s">
        <v>146</v>
      </c>
      <c r="H33" s="32">
        <v>20</v>
      </c>
      <c r="I33" s="64" t="s">
        <v>147</v>
      </c>
      <c r="K33" s="62" t="s">
        <v>146</v>
      </c>
      <c r="L33" s="32">
        <v>20</v>
      </c>
      <c r="M33" s="64" t="s">
        <v>147</v>
      </c>
      <c r="O33" s="62" t="s">
        <v>146</v>
      </c>
      <c r="P33" s="32">
        <v>20</v>
      </c>
      <c r="Q33" s="64" t="s">
        <v>147</v>
      </c>
    </row>
    <row r="34" spans="2:17">
      <c r="G34" s="62" t="s">
        <v>148</v>
      </c>
      <c r="H34" s="32">
        <v>245</v>
      </c>
      <c r="I34" s="63"/>
      <c r="K34" s="62" t="s">
        <v>148</v>
      </c>
      <c r="L34" s="32">
        <v>245</v>
      </c>
      <c r="M34" s="63"/>
      <c r="O34" s="62" t="s">
        <v>148</v>
      </c>
      <c r="P34" s="32">
        <v>245</v>
      </c>
      <c r="Q34" s="63"/>
    </row>
    <row r="35" spans="2:17">
      <c r="G35" s="62" t="s">
        <v>149</v>
      </c>
      <c r="H35" s="48">
        <f>(H30/H34)*H27</f>
        <v>758.70935063964509</v>
      </c>
      <c r="I35" s="64" t="str">
        <f>IF(H35&lt;H32, "ok", "pas ok")</f>
        <v>ok</v>
      </c>
      <c r="K35" s="62" t="s">
        <v>149</v>
      </c>
      <c r="L35" s="48">
        <f>(L30/L34)*L27</f>
        <v>527.35033818865645</v>
      </c>
      <c r="M35" s="64" t="str">
        <f>IF(L35&lt;L32, "ok", "pas ok")</f>
        <v>ok</v>
      </c>
      <c r="O35" s="62" t="s">
        <v>149</v>
      </c>
      <c r="P35" s="48">
        <f>(P30/P34)*P27</f>
        <v>623.85643150497333</v>
      </c>
      <c r="Q35" s="64" t="str">
        <f>IF(P35&lt;P32, "ok", "pas ok")</f>
        <v>ok</v>
      </c>
    </row>
    <row r="36" spans="2:17">
      <c r="G36" s="62" t="s">
        <v>150</v>
      </c>
      <c r="H36" s="48">
        <f>360/H12</f>
        <v>6</v>
      </c>
      <c r="I36" s="63"/>
      <c r="K36" s="62" t="s">
        <v>150</v>
      </c>
      <c r="L36" s="47">
        <f>360/L12</f>
        <v>7.2</v>
      </c>
      <c r="M36" s="63"/>
      <c r="O36" s="62" t="s">
        <v>150</v>
      </c>
      <c r="P36" s="49">
        <f>360/P12</f>
        <v>9</v>
      </c>
      <c r="Q36" s="63"/>
    </row>
    <row r="37" spans="2:17">
      <c r="G37" s="62" t="s">
        <v>151</v>
      </c>
      <c r="H37" s="48">
        <f>H13*TAN(H36*PI()/180)*1000</f>
        <v>210.2084705313529</v>
      </c>
      <c r="I37" s="63"/>
      <c r="K37" s="62" t="s">
        <v>151</v>
      </c>
      <c r="L37" s="48">
        <f>L13*TAN(L36*PI()/180)*1000</f>
        <v>229.70723541612739</v>
      </c>
      <c r="M37" s="63"/>
      <c r="O37" s="62" t="s">
        <v>151</v>
      </c>
      <c r="P37" s="48">
        <f>P13*TAN(P36*PI()/180)*1000</f>
        <v>259.17451711499933</v>
      </c>
      <c r="Q37" s="63"/>
    </row>
    <row r="38" spans="2:17">
      <c r="G38" s="62" t="s">
        <v>152</v>
      </c>
      <c r="H38" s="32">
        <f>1.15*30</f>
        <v>34.5</v>
      </c>
      <c r="I38" s="64" t="s">
        <v>153</v>
      </c>
      <c r="K38" s="62" t="s">
        <v>152</v>
      </c>
      <c r="L38" s="32">
        <v>34.5</v>
      </c>
      <c r="M38" s="64" t="s">
        <v>153</v>
      </c>
      <c r="O38" s="62" t="s">
        <v>152</v>
      </c>
      <c r="P38" s="32">
        <v>34.5</v>
      </c>
      <c r="Q38" s="64" t="s">
        <v>153</v>
      </c>
    </row>
    <row r="39" spans="2:17">
      <c r="G39" s="55"/>
      <c r="I39" s="56"/>
      <c r="K39" s="55"/>
      <c r="M39" s="56"/>
      <c r="O39" s="55"/>
      <c r="Q39" s="56"/>
    </row>
    <row r="40" spans="2:17">
      <c r="B40" s="37"/>
      <c r="C40" s="37"/>
      <c r="D40" s="37"/>
      <c r="G40" s="67" t="s">
        <v>154</v>
      </c>
      <c r="H40" s="51"/>
      <c r="I40" s="68"/>
      <c r="K40" s="67" t="s">
        <v>154</v>
      </c>
      <c r="L40" s="51"/>
      <c r="M40" s="68"/>
      <c r="O40" s="67" t="s">
        <v>154</v>
      </c>
      <c r="P40" s="51"/>
      <c r="Q40" s="68"/>
    </row>
    <row r="41" spans="2:17">
      <c r="B41" s="37"/>
      <c r="C41" s="37"/>
      <c r="D41" s="37"/>
      <c r="G41" s="57"/>
      <c r="H41" s="43"/>
      <c r="I41" s="69"/>
      <c r="K41" s="57"/>
      <c r="L41" s="43"/>
      <c r="M41" s="69"/>
      <c r="O41" s="57"/>
      <c r="P41" s="43"/>
      <c r="Q41" s="69"/>
    </row>
    <row r="42" spans="2:17">
      <c r="G42" s="57" t="s">
        <v>155</v>
      </c>
      <c r="H42" s="52">
        <f>(H30*(0.16*2.5*0.583*18.376*H44+H45*H43))/1000</f>
        <v>221.66081142698096</v>
      </c>
      <c r="I42" s="69"/>
      <c r="K42" s="57" t="s">
        <v>155</v>
      </c>
      <c r="L42" s="52">
        <f>(L30*(0.16*2*0.583*14.701*L44+L45*L43))/1000</f>
        <v>156.67466630061799</v>
      </c>
      <c r="M42" s="69"/>
      <c r="O42" s="57" t="s">
        <v>155</v>
      </c>
      <c r="P42" s="52">
        <f>(P30*(0.16*2*0.583*14.701*P44+P45*P43))/1000</f>
        <v>139.00981636030909</v>
      </c>
      <c r="Q42" s="69"/>
    </row>
    <row r="43" spans="2:17">
      <c r="G43" s="70" t="s">
        <v>156</v>
      </c>
      <c r="H43" s="53">
        <f>0.5*(15+0.5*21)</f>
        <v>12.75</v>
      </c>
      <c r="I43" s="71"/>
      <c r="K43" s="70" t="s">
        <v>156</v>
      </c>
      <c r="L43" s="53">
        <f>0.5*(12+0.5*17)</f>
        <v>10.25</v>
      </c>
      <c r="M43" s="71"/>
      <c r="O43" s="70" t="s">
        <v>156</v>
      </c>
      <c r="P43" s="53">
        <f>0.5*(12+0.5*17)</f>
        <v>10.25</v>
      </c>
      <c r="Q43" s="71"/>
    </row>
    <row r="44" spans="2:17">
      <c r="G44" s="70" t="s">
        <v>157</v>
      </c>
      <c r="H44" s="53">
        <v>0.14000000000000001</v>
      </c>
      <c r="I44" s="71" t="s">
        <v>158</v>
      </c>
      <c r="K44" s="70" t="s">
        <v>157</v>
      </c>
      <c r="L44" s="53">
        <v>0.14000000000000001</v>
      </c>
      <c r="M44" s="71" t="s">
        <v>158</v>
      </c>
      <c r="O44" s="70" t="s">
        <v>157</v>
      </c>
      <c r="P44" s="53">
        <v>0.14000000000000001</v>
      </c>
      <c r="Q44" s="71" t="s">
        <v>158</v>
      </c>
    </row>
    <row r="45" spans="2:17">
      <c r="G45" s="70" t="s">
        <v>159</v>
      </c>
      <c r="H45" s="54">
        <v>0.14000000000000001</v>
      </c>
      <c r="I45" s="71" t="s">
        <v>158</v>
      </c>
      <c r="K45" s="70" t="s">
        <v>159</v>
      </c>
      <c r="L45" s="54">
        <v>0.14000000000000001</v>
      </c>
      <c r="M45" s="71" t="s">
        <v>158</v>
      </c>
      <c r="O45" s="70" t="s">
        <v>159</v>
      </c>
      <c r="P45" s="54">
        <v>0.14000000000000001</v>
      </c>
      <c r="Q45" s="71" t="s">
        <v>158</v>
      </c>
    </row>
    <row r="46" spans="2:17">
      <c r="G46" s="72" t="s">
        <v>160</v>
      </c>
      <c r="H46" s="73"/>
      <c r="I46" s="74"/>
      <c r="K46" s="72" t="s">
        <v>160</v>
      </c>
      <c r="L46" s="73"/>
      <c r="M46" s="74"/>
      <c r="O46" s="72" t="s">
        <v>160</v>
      </c>
      <c r="P46" s="73"/>
      <c r="Q46" s="74"/>
    </row>
    <row r="49" spans="11:15" ht="14.45" customHeight="1"/>
    <row r="50" spans="11:15" ht="14.45" customHeight="1"/>
    <row r="51" spans="11:15" ht="14.45" customHeight="1"/>
    <row r="52" spans="11:15" ht="14.45" customHeight="1"/>
    <row r="53" spans="11:15">
      <c r="K53" s="37"/>
      <c r="L53" s="29"/>
      <c r="M53" s="29"/>
      <c r="O53" s="37"/>
    </row>
    <row r="54" spans="11:15">
      <c r="K54" s="29"/>
      <c r="L54" s="29"/>
      <c r="M54" s="29"/>
    </row>
  </sheetData>
  <mergeCells count="14">
    <mergeCell ref="G15:H15"/>
    <mergeCell ref="K15:L15"/>
    <mergeCell ref="K21:M21"/>
    <mergeCell ref="O3:Q3"/>
    <mergeCell ref="O5:P5"/>
    <mergeCell ref="O15:P15"/>
    <mergeCell ref="O21:Q21"/>
    <mergeCell ref="G5:H5"/>
    <mergeCell ref="G21:I21"/>
    <mergeCell ref="B11:D11"/>
    <mergeCell ref="B3:E3"/>
    <mergeCell ref="G3:I3"/>
    <mergeCell ref="K3:M3"/>
    <mergeCell ref="K5:L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6C1A3-308B-4E39-B7B2-B009C6E4B1F7}">
  <dimension ref="A1:U126"/>
  <sheetViews>
    <sheetView topLeftCell="A10" zoomScale="109" workbookViewId="0">
      <selection activeCell="M10" sqref="M10"/>
    </sheetView>
  </sheetViews>
  <sheetFormatPr defaultColWidth="9.140625" defaultRowHeight="14.45"/>
  <cols>
    <col min="13" max="13" width="9.5703125" bestFit="1" customWidth="1"/>
    <col min="17" max="17" width="14.28515625" customWidth="1"/>
  </cols>
  <sheetData>
    <row r="1" spans="1:21" s="113" customFormat="1" ht="36" thickBot="1">
      <c r="A1" s="113" t="s">
        <v>161</v>
      </c>
    </row>
    <row r="2" spans="1:21">
      <c r="I2" s="18" t="s">
        <v>162</v>
      </c>
      <c r="J2" s="19"/>
      <c r="K2" s="20" t="s">
        <v>163</v>
      </c>
      <c r="Q2" t="s">
        <v>164</v>
      </c>
    </row>
    <row r="3" spans="1:21">
      <c r="I3" s="21" t="s">
        <v>165</v>
      </c>
      <c r="J3">
        <v>68000</v>
      </c>
      <c r="K3" s="22" t="s">
        <v>166</v>
      </c>
      <c r="L3">
        <f>18*1000*9.1</f>
        <v>163800</v>
      </c>
      <c r="Q3" t="s">
        <v>167</v>
      </c>
      <c r="R3" t="s">
        <v>164</v>
      </c>
      <c r="S3" t="s">
        <v>168</v>
      </c>
      <c r="T3" t="s">
        <v>169</v>
      </c>
      <c r="U3" t="s">
        <v>170</v>
      </c>
    </row>
    <row r="4" spans="1:21">
      <c r="I4" s="21" t="s">
        <v>171</v>
      </c>
      <c r="J4">
        <f>-1126188</f>
        <v>-1126188</v>
      </c>
      <c r="K4" s="22" t="s">
        <v>166</v>
      </c>
      <c r="M4">
        <f>J4/(187200)</f>
        <v>-6.0159615384615384</v>
      </c>
      <c r="Q4">
        <v>0</v>
      </c>
      <c r="R4">
        <f>-$J$7*Q4-$J$9</f>
        <v>-3740000</v>
      </c>
      <c r="S4">
        <f t="shared" ref="S4:S35" si="0">$J$26</f>
        <v>1126188</v>
      </c>
      <c r="T4">
        <f t="shared" ref="T4:T35" si="1">$J$27</f>
        <v>-68000</v>
      </c>
      <c r="U4" s="16">
        <f>(1/$J$13*$J$14)*($J$9*0.5*Q4^2-$J$7*Q4^3*(1/6))</f>
        <v>0</v>
      </c>
    </row>
    <row r="5" spans="1:21">
      <c r="I5" s="21" t="s">
        <v>172</v>
      </c>
      <c r="J5">
        <v>0</v>
      </c>
      <c r="K5" s="22" t="s">
        <v>166</v>
      </c>
      <c r="Q5">
        <v>1</v>
      </c>
      <c r="R5">
        <f t="shared" ref="R5:R68" si="2">-$J$7*Q5-$J$9</f>
        <v>-3672000</v>
      </c>
      <c r="S5">
        <f t="shared" si="0"/>
        <v>1126188</v>
      </c>
      <c r="T5">
        <f t="shared" si="1"/>
        <v>-68000</v>
      </c>
      <c r="U5" s="16">
        <f>(1/$J$13*$J$14)*($J$9*0.5*Q5^2-$J$7*Q5^3*(1/6))</f>
        <v>1.1236781415152971E-6</v>
      </c>
    </row>
    <row r="6" spans="1:21">
      <c r="I6" s="21"/>
      <c r="K6" s="22"/>
      <c r="Q6">
        <f>Q5+1</f>
        <v>2</v>
      </c>
      <c r="R6">
        <f t="shared" si="2"/>
        <v>-3604000</v>
      </c>
      <c r="S6">
        <f t="shared" si="0"/>
        <v>1126188</v>
      </c>
      <c r="T6">
        <f t="shared" si="1"/>
        <v>-68000</v>
      </c>
      <c r="U6" s="16">
        <f t="shared" ref="U6:U68" si="3">(1/$J$13*$J$14)*($J$9*0.5*Q6^2-$J$7*Q6^3*(1/6))</f>
        <v>4.5217891477844493E-6</v>
      </c>
    </row>
    <row r="7" spans="1:21">
      <c r="I7" s="21" t="s">
        <v>173</v>
      </c>
      <c r="J7">
        <f>-J3</f>
        <v>-68000</v>
      </c>
      <c r="K7" s="22" t="s">
        <v>166</v>
      </c>
      <c r="Q7">
        <f t="shared" ref="Q7:Q70" si="4">Q6+1</f>
        <v>3</v>
      </c>
      <c r="R7">
        <f t="shared" si="2"/>
        <v>-3536000</v>
      </c>
      <c r="S7">
        <f t="shared" si="0"/>
        <v>1126188</v>
      </c>
      <c r="T7">
        <f t="shared" si="1"/>
        <v>-68000</v>
      </c>
      <c r="U7" s="16">
        <f t="shared" si="3"/>
        <v>1.0234947891392345E-5</v>
      </c>
    </row>
    <row r="8" spans="1:21">
      <c r="I8" s="21" t="s">
        <v>174</v>
      </c>
      <c r="J8">
        <f>-J4</f>
        <v>1126188</v>
      </c>
      <c r="K8" s="22" t="s">
        <v>166</v>
      </c>
      <c r="Q8">
        <f t="shared" si="4"/>
        <v>4</v>
      </c>
      <c r="R8">
        <f t="shared" si="2"/>
        <v>-3468000</v>
      </c>
      <c r="S8">
        <f t="shared" si="0"/>
        <v>1126188</v>
      </c>
      <c r="T8">
        <f t="shared" si="1"/>
        <v>-68000</v>
      </c>
      <c r="U8" s="16">
        <f t="shared" si="3"/>
        <v>1.8303769244923877E-5</v>
      </c>
    </row>
    <row r="9" spans="1:21" ht="14.65" thickBot="1">
      <c r="I9" s="23" t="s">
        <v>175</v>
      </c>
      <c r="J9" s="24">
        <f>J3*J12+J5</f>
        <v>3740000</v>
      </c>
      <c r="K9" s="25" t="s">
        <v>176</v>
      </c>
      <c r="Q9">
        <f t="shared" si="4"/>
        <v>5</v>
      </c>
      <c r="R9">
        <f t="shared" si="2"/>
        <v>-3400000</v>
      </c>
      <c r="S9">
        <f t="shared" si="0"/>
        <v>1126188</v>
      </c>
      <c r="T9">
        <f t="shared" si="1"/>
        <v>-68000</v>
      </c>
      <c r="U9" s="16">
        <f t="shared" si="3"/>
        <v>2.8768868080963933E-5</v>
      </c>
    </row>
    <row r="10" spans="1:21">
      <c r="Q10">
        <f t="shared" si="4"/>
        <v>6</v>
      </c>
      <c r="R10">
        <f t="shared" si="2"/>
        <v>-3332000</v>
      </c>
      <c r="S10">
        <f t="shared" si="0"/>
        <v>1126188</v>
      </c>
      <c r="T10">
        <f t="shared" si="1"/>
        <v>-68000</v>
      </c>
      <c r="U10" s="16">
        <f t="shared" si="3"/>
        <v>4.1670859272097404E-5</v>
      </c>
    </row>
    <row r="11" spans="1:21" ht="14.65" thickBot="1">
      <c r="I11" t="s">
        <v>177</v>
      </c>
      <c r="Q11">
        <f t="shared" si="4"/>
        <v>7</v>
      </c>
      <c r="R11">
        <f t="shared" si="2"/>
        <v>-3264000</v>
      </c>
      <c r="S11">
        <f t="shared" si="0"/>
        <v>1126188</v>
      </c>
      <c r="T11">
        <f t="shared" si="1"/>
        <v>-68000</v>
      </c>
      <c r="U11" s="16">
        <f t="shared" si="3"/>
        <v>5.7050357690909184E-5</v>
      </c>
    </row>
    <row r="12" spans="1:21">
      <c r="I12" s="18" t="s">
        <v>178</v>
      </c>
      <c r="J12" s="19">
        <v>55</v>
      </c>
      <c r="K12" s="20" t="s">
        <v>179</v>
      </c>
      <c r="Q12">
        <f t="shared" si="4"/>
        <v>8</v>
      </c>
      <c r="R12">
        <f t="shared" si="2"/>
        <v>-3196000</v>
      </c>
      <c r="S12">
        <f t="shared" si="0"/>
        <v>1126188</v>
      </c>
      <c r="T12">
        <f t="shared" si="1"/>
        <v>-68000</v>
      </c>
      <c r="U12" s="16">
        <f t="shared" si="3"/>
        <v>7.4947978209984165E-5</v>
      </c>
    </row>
    <row r="13" spans="1:21">
      <c r="I13" s="21" t="s">
        <v>180</v>
      </c>
      <c r="J13" s="16">
        <v>210000000000</v>
      </c>
      <c r="K13" s="22"/>
      <c r="L13" t="s">
        <v>181</v>
      </c>
      <c r="M13">
        <f>PI()*J15^2-PI()*J16^2</f>
        <v>0.12558516632724803</v>
      </c>
      <c r="N13" t="s">
        <v>182</v>
      </c>
      <c r="Q13">
        <f t="shared" si="4"/>
        <v>9</v>
      </c>
      <c r="R13">
        <f t="shared" si="2"/>
        <v>-3128000</v>
      </c>
      <c r="S13">
        <f t="shared" si="0"/>
        <v>1126188</v>
      </c>
      <c r="T13">
        <f t="shared" si="1"/>
        <v>-68000</v>
      </c>
      <c r="U13" s="16">
        <f t="shared" si="3"/>
        <v>9.5404335701907214E-5</v>
      </c>
    </row>
    <row r="14" spans="1:21">
      <c r="I14" s="21" t="s">
        <v>183</v>
      </c>
      <c r="J14">
        <f>PI()*(J15^4-J16^4)/32</f>
        <v>0.12542828298274933</v>
      </c>
      <c r="K14" s="22" t="s">
        <v>184</v>
      </c>
      <c r="Q14">
        <f t="shared" si="4"/>
        <v>10</v>
      </c>
      <c r="R14">
        <f t="shared" si="2"/>
        <v>-3060000</v>
      </c>
      <c r="S14">
        <f t="shared" si="0"/>
        <v>1126188</v>
      </c>
      <c r="T14">
        <f t="shared" si="1"/>
        <v>-68000</v>
      </c>
      <c r="U14" s="16">
        <f t="shared" si="3"/>
        <v>1.1846004503926327E-4</v>
      </c>
    </row>
    <row r="15" spans="1:21">
      <c r="I15" s="21" t="s">
        <v>185</v>
      </c>
      <c r="J15">
        <v>4</v>
      </c>
      <c r="K15" s="22" t="s">
        <v>179</v>
      </c>
      <c r="Q15">
        <f t="shared" si="4"/>
        <v>11</v>
      </c>
      <c r="R15">
        <f t="shared" si="2"/>
        <v>-2992000</v>
      </c>
      <c r="S15">
        <f t="shared" si="0"/>
        <v>1126188</v>
      </c>
      <c r="T15">
        <f t="shared" si="1"/>
        <v>-68000</v>
      </c>
      <c r="U15" s="16">
        <f t="shared" si="3"/>
        <v>1.4415572109463716E-4</v>
      </c>
    </row>
    <row r="16" spans="1:21">
      <c r="I16" s="21" t="s">
        <v>186</v>
      </c>
      <c r="J16">
        <f>J15-J17</f>
        <v>3.9950000000000001</v>
      </c>
      <c r="K16" s="22" t="s">
        <v>179</v>
      </c>
      <c r="L16">
        <f>J16-2</f>
        <v>1.9950000000000001</v>
      </c>
      <c r="Q16">
        <f t="shared" si="4"/>
        <v>12</v>
      </c>
      <c r="R16">
        <f t="shared" si="2"/>
        <v>-2924000</v>
      </c>
      <c r="S16">
        <f t="shared" si="0"/>
        <v>1126188</v>
      </c>
      <c r="T16">
        <f t="shared" si="1"/>
        <v>-68000</v>
      </c>
      <c r="U16" s="16">
        <f t="shared" si="3"/>
        <v>1.7253197874061383E-4</v>
      </c>
    </row>
    <row r="17" spans="9:21" ht="14.65" thickBot="1">
      <c r="I17" s="23" t="s">
        <v>187</v>
      </c>
      <c r="J17" s="24">
        <v>5.0000000000000001E-3</v>
      </c>
      <c r="K17" s="25"/>
      <c r="Q17">
        <f t="shared" si="4"/>
        <v>13</v>
      </c>
      <c r="R17">
        <f t="shared" si="2"/>
        <v>-2856000</v>
      </c>
      <c r="S17">
        <f t="shared" si="0"/>
        <v>1126188</v>
      </c>
      <c r="T17">
        <f t="shared" si="1"/>
        <v>-68000</v>
      </c>
      <c r="U17" s="16">
        <f t="shared" si="3"/>
        <v>2.0362943284977811E-4</v>
      </c>
    </row>
    <row r="18" spans="9:21">
      <c r="Q18">
        <f t="shared" si="4"/>
        <v>14</v>
      </c>
      <c r="R18">
        <f t="shared" si="2"/>
        <v>-2788000</v>
      </c>
      <c r="S18">
        <f t="shared" si="0"/>
        <v>1126188</v>
      </c>
      <c r="T18">
        <f t="shared" si="1"/>
        <v>-68000</v>
      </c>
      <c r="U18" s="16">
        <f t="shared" si="3"/>
        <v>2.3748869829471499E-4</v>
      </c>
    </row>
    <row r="19" spans="9:21">
      <c r="Q19">
        <f t="shared" si="4"/>
        <v>15</v>
      </c>
      <c r="R19">
        <f t="shared" si="2"/>
        <v>-2720000</v>
      </c>
      <c r="S19">
        <f t="shared" si="0"/>
        <v>1126188</v>
      </c>
      <c r="T19">
        <f t="shared" si="1"/>
        <v>-68000</v>
      </c>
      <c r="U19" s="16">
        <f t="shared" si="3"/>
        <v>2.7415038994800924E-4</v>
      </c>
    </row>
    <row r="20" spans="9:21">
      <c r="Q20">
        <f t="shared" si="4"/>
        <v>16</v>
      </c>
      <c r="R20">
        <f t="shared" si="2"/>
        <v>-2652000</v>
      </c>
      <c r="S20">
        <f t="shared" si="0"/>
        <v>1126188</v>
      </c>
      <c r="T20">
        <f t="shared" si="1"/>
        <v>-68000</v>
      </c>
      <c r="U20" s="16">
        <f t="shared" si="3"/>
        <v>3.1365512268224585E-4</v>
      </c>
    </row>
    <row r="21" spans="9:21">
      <c r="Q21">
        <f t="shared" si="4"/>
        <v>17</v>
      </c>
      <c r="R21">
        <f t="shared" si="2"/>
        <v>-2584000</v>
      </c>
      <c r="S21">
        <f t="shared" si="0"/>
        <v>1126188</v>
      </c>
      <c r="T21">
        <f t="shared" si="1"/>
        <v>-68000</v>
      </c>
      <c r="U21" s="16">
        <f t="shared" si="3"/>
        <v>3.560435113700096E-4</v>
      </c>
    </row>
    <row r="22" spans="9:21">
      <c r="Q22">
        <f t="shared" si="4"/>
        <v>18</v>
      </c>
      <c r="R22">
        <f t="shared" si="2"/>
        <v>-2516000</v>
      </c>
      <c r="S22">
        <f t="shared" si="0"/>
        <v>1126188</v>
      </c>
      <c r="T22">
        <f t="shared" si="1"/>
        <v>-68000</v>
      </c>
      <c r="U22" s="16">
        <f t="shared" si="3"/>
        <v>4.0135617088388556E-4</v>
      </c>
    </row>
    <row r="23" spans="9:21">
      <c r="Q23">
        <f t="shared" si="4"/>
        <v>19</v>
      </c>
      <c r="R23">
        <f t="shared" si="2"/>
        <v>-2448000</v>
      </c>
      <c r="S23">
        <f t="shared" si="0"/>
        <v>1126188</v>
      </c>
      <c r="T23">
        <f t="shared" si="1"/>
        <v>-68000</v>
      </c>
      <c r="U23" s="16">
        <f t="shared" si="3"/>
        <v>4.4963371609645845E-4</v>
      </c>
    </row>
    <row r="24" spans="9:21">
      <c r="Q24">
        <f t="shared" si="4"/>
        <v>20</v>
      </c>
      <c r="R24">
        <f t="shared" si="2"/>
        <v>-2380000</v>
      </c>
      <c r="S24">
        <f t="shared" si="0"/>
        <v>1126188</v>
      </c>
      <c r="T24">
        <f t="shared" si="1"/>
        <v>-68000</v>
      </c>
      <c r="U24" s="16">
        <f t="shared" si="3"/>
        <v>5.0091676188031319E-4</v>
      </c>
    </row>
    <row r="25" spans="9:21" ht="14.65" thickBot="1">
      <c r="Q25">
        <f t="shared" si="4"/>
        <v>21</v>
      </c>
      <c r="R25">
        <f t="shared" si="2"/>
        <v>-2312000</v>
      </c>
      <c r="S25">
        <f t="shared" si="0"/>
        <v>1126188</v>
      </c>
      <c r="T25">
        <f t="shared" si="1"/>
        <v>-68000</v>
      </c>
      <c r="U25" s="16">
        <f t="shared" si="3"/>
        <v>5.5524592310803478E-4</v>
      </c>
    </row>
    <row r="26" spans="9:21">
      <c r="I26" s="18" t="s">
        <v>168</v>
      </c>
      <c r="J26" s="19">
        <f>J8</f>
        <v>1126188</v>
      </c>
      <c r="K26" s="20" t="s">
        <v>166</v>
      </c>
      <c r="Q26">
        <f t="shared" si="4"/>
        <v>22</v>
      </c>
      <c r="R26">
        <f t="shared" si="2"/>
        <v>-2244000</v>
      </c>
      <c r="S26">
        <f t="shared" si="0"/>
        <v>1126188</v>
      </c>
      <c r="T26">
        <f t="shared" si="1"/>
        <v>-68000</v>
      </c>
      <c r="U26" s="16">
        <f t="shared" si="3"/>
        <v>6.1266181465220791E-4</v>
      </c>
    </row>
    <row r="27" spans="9:21">
      <c r="I27" s="21" t="s">
        <v>169</v>
      </c>
      <c r="J27">
        <f>J7</f>
        <v>-68000</v>
      </c>
      <c r="K27" s="22" t="s">
        <v>166</v>
      </c>
      <c r="Q27">
        <f t="shared" si="4"/>
        <v>23</v>
      </c>
      <c r="R27">
        <f t="shared" si="2"/>
        <v>-2176000</v>
      </c>
      <c r="S27">
        <f t="shared" si="0"/>
        <v>1126188</v>
      </c>
      <c r="T27">
        <f t="shared" si="1"/>
        <v>-68000</v>
      </c>
      <c r="U27" s="16">
        <f t="shared" si="3"/>
        <v>6.7320505138541769E-4</v>
      </c>
    </row>
    <row r="28" spans="9:21">
      <c r="I28" s="21"/>
      <c r="K28" s="22"/>
      <c r="Q28">
        <f t="shared" si="4"/>
        <v>24</v>
      </c>
      <c r="R28">
        <f t="shared" si="2"/>
        <v>-2108000</v>
      </c>
      <c r="S28">
        <f t="shared" si="0"/>
        <v>1126188</v>
      </c>
      <c r="T28">
        <f t="shared" si="1"/>
        <v>-68000</v>
      </c>
      <c r="U28" s="16">
        <f t="shared" si="3"/>
        <v>7.3691624818024882E-4</v>
      </c>
    </row>
    <row r="29" spans="9:21" ht="14.65" thickBot="1">
      <c r="I29" s="26" t="s">
        <v>188</v>
      </c>
      <c r="J29" s="24">
        <f>((ABS(R126)*J15/2)/J14)/1000000</f>
        <v>59.635672450596772</v>
      </c>
      <c r="K29" s="25" t="s">
        <v>189</v>
      </c>
      <c r="Q29">
        <f t="shared" si="4"/>
        <v>25</v>
      </c>
      <c r="R29">
        <f t="shared" si="2"/>
        <v>-2040000</v>
      </c>
      <c r="S29">
        <f t="shared" si="0"/>
        <v>1126188</v>
      </c>
      <c r="T29">
        <f t="shared" si="1"/>
        <v>-68000</v>
      </c>
      <c r="U29" s="16">
        <f t="shared" si="3"/>
        <v>8.0383601990928629E-4</v>
      </c>
    </row>
    <row r="30" spans="9:21" ht="14.65" thickBot="1">
      <c r="M30" t="s">
        <v>190</v>
      </c>
      <c r="Q30">
        <f t="shared" si="4"/>
        <v>26</v>
      </c>
      <c r="R30">
        <f t="shared" si="2"/>
        <v>-1972000</v>
      </c>
      <c r="S30">
        <f t="shared" si="0"/>
        <v>1126188</v>
      </c>
      <c r="T30">
        <f t="shared" si="1"/>
        <v>-68000</v>
      </c>
      <c r="U30" s="16">
        <f t="shared" si="3"/>
        <v>8.7400498144511512E-4</v>
      </c>
    </row>
    <row r="31" spans="9:21">
      <c r="I31" s="18" t="s">
        <v>191</v>
      </c>
      <c r="J31" s="19">
        <v>60</v>
      </c>
      <c r="K31" s="27">
        <f>U64</f>
        <v>5.4830077989601851E-3</v>
      </c>
      <c r="L31" s="20" t="s">
        <v>179</v>
      </c>
      <c r="M31">
        <f>(5*0.01)*J31</f>
        <v>3</v>
      </c>
      <c r="N31" t="str">
        <f>IF(K31&gt;M31,"Flèche trop grande","Flècheok")</f>
        <v>Flècheok</v>
      </c>
      <c r="Q31">
        <f t="shared" si="4"/>
        <v>27</v>
      </c>
      <c r="R31">
        <f t="shared" si="2"/>
        <v>-1904000</v>
      </c>
      <c r="S31">
        <f t="shared" si="0"/>
        <v>1126188</v>
      </c>
      <c r="T31">
        <f t="shared" si="1"/>
        <v>-68000</v>
      </c>
      <c r="U31" s="16">
        <f t="shared" si="3"/>
        <v>9.4746374766032E-4</v>
      </c>
    </row>
    <row r="32" spans="9:21">
      <c r="I32" s="21"/>
      <c r="J32">
        <v>70</v>
      </c>
      <c r="K32" s="16">
        <f>U74</f>
        <v>7.7946709635835212E-3</v>
      </c>
      <c r="L32" s="22" t="s">
        <v>179</v>
      </c>
      <c r="M32">
        <f t="shared" ref="M32:M35" si="5">(5*0.01)*J32</f>
        <v>3.5</v>
      </c>
      <c r="N32" t="str">
        <f t="shared" ref="N32:N35" si="6">IF(K32&gt;M32,"Flèche trop grande","Flècheok")</f>
        <v>Flècheok</v>
      </c>
      <c r="Q32">
        <f t="shared" si="4"/>
        <v>28</v>
      </c>
      <c r="R32">
        <f t="shared" si="2"/>
        <v>-1836000</v>
      </c>
      <c r="S32">
        <f t="shared" si="0"/>
        <v>1126188</v>
      </c>
      <c r="T32">
        <f t="shared" si="1"/>
        <v>-68000</v>
      </c>
      <c r="U32" s="16">
        <f t="shared" si="3"/>
        <v>1.0242529334274857E-3</v>
      </c>
    </row>
    <row r="33" spans="9:21">
      <c r="I33" s="21"/>
      <c r="J33">
        <v>80</v>
      </c>
      <c r="K33" s="16">
        <f>U84</f>
        <v>1.0614020035517986E-2</v>
      </c>
      <c r="L33" s="22" t="s">
        <v>179</v>
      </c>
      <c r="M33">
        <f t="shared" si="5"/>
        <v>4</v>
      </c>
      <c r="N33" t="str">
        <f t="shared" si="6"/>
        <v>Flècheok</v>
      </c>
      <c r="Q33">
        <f t="shared" si="4"/>
        <v>29</v>
      </c>
      <c r="R33">
        <f t="shared" si="2"/>
        <v>-1768000</v>
      </c>
      <c r="S33">
        <f t="shared" si="0"/>
        <v>1126188</v>
      </c>
      <c r="T33">
        <f t="shared" si="1"/>
        <v>-68000</v>
      </c>
      <c r="U33" s="16">
        <f t="shared" si="3"/>
        <v>1.1044131536191975E-3</v>
      </c>
    </row>
    <row r="34" spans="9:21">
      <c r="I34" s="21"/>
      <c r="J34">
        <v>90</v>
      </c>
      <c r="K34" s="16">
        <f>U94</f>
        <v>1.3981669887348471E-2</v>
      </c>
      <c r="L34" s="22" t="s">
        <v>179</v>
      </c>
      <c r="M34">
        <f t="shared" si="5"/>
        <v>4.5</v>
      </c>
      <c r="N34" t="str">
        <f t="shared" si="6"/>
        <v>Flècheok</v>
      </c>
      <c r="Q34">
        <f t="shared" si="4"/>
        <v>30</v>
      </c>
      <c r="R34">
        <f t="shared" si="2"/>
        <v>-1700000</v>
      </c>
      <c r="S34">
        <f t="shared" si="0"/>
        <v>1126188</v>
      </c>
      <c r="T34">
        <f t="shared" si="1"/>
        <v>-68000</v>
      </c>
      <c r="U34" s="16">
        <f t="shared" si="3"/>
        <v>1.1879850231080401E-3</v>
      </c>
    </row>
    <row r="35" spans="9:21" ht="14.65" thickBot="1">
      <c r="I35" s="23"/>
      <c r="J35" s="24">
        <v>100</v>
      </c>
      <c r="K35" s="28">
        <f>U104</f>
        <v>1.7938235391659865E-2</v>
      </c>
      <c r="L35" s="25" t="s">
        <v>179</v>
      </c>
      <c r="M35">
        <f t="shared" si="5"/>
        <v>5</v>
      </c>
      <c r="N35" t="str">
        <f t="shared" si="6"/>
        <v>Flècheok</v>
      </c>
      <c r="Q35">
        <f t="shared" si="4"/>
        <v>31</v>
      </c>
      <c r="R35">
        <f t="shared" si="2"/>
        <v>-1632000</v>
      </c>
      <c r="S35">
        <f t="shared" si="0"/>
        <v>1126188</v>
      </c>
      <c r="T35">
        <f t="shared" si="1"/>
        <v>-68000</v>
      </c>
      <c r="U35" s="16">
        <f t="shared" si="3"/>
        <v>1.2750091567665983E-3</v>
      </c>
    </row>
    <row r="36" spans="9:21">
      <c r="Q36">
        <f t="shared" si="4"/>
        <v>32</v>
      </c>
      <c r="R36">
        <f t="shared" si="2"/>
        <v>-1564000</v>
      </c>
      <c r="S36">
        <f t="shared" ref="S36:S67" si="7">$J$26</f>
        <v>1126188</v>
      </c>
      <c r="T36">
        <f t="shared" ref="T36:T67" si="8">$J$27</f>
        <v>-68000</v>
      </c>
      <c r="U36" s="16">
        <f t="shared" si="3"/>
        <v>1.3655261694674569E-3</v>
      </c>
    </row>
    <row r="37" spans="9:21">
      <c r="Q37">
        <f t="shared" si="4"/>
        <v>33</v>
      </c>
      <c r="R37">
        <f t="shared" si="2"/>
        <v>-1496000</v>
      </c>
      <c r="S37">
        <f t="shared" si="7"/>
        <v>1126188</v>
      </c>
      <c r="T37">
        <f t="shared" si="8"/>
        <v>-68000</v>
      </c>
      <c r="U37" s="16">
        <f t="shared" si="3"/>
        <v>1.4595766760832013E-3</v>
      </c>
    </row>
    <row r="38" spans="9:21">
      <c r="Q38">
        <f t="shared" si="4"/>
        <v>34</v>
      </c>
      <c r="R38">
        <f t="shared" si="2"/>
        <v>-1428000</v>
      </c>
      <c r="S38">
        <f t="shared" si="7"/>
        <v>1126188</v>
      </c>
      <c r="T38">
        <f t="shared" si="8"/>
        <v>-68000</v>
      </c>
      <c r="U38" s="16">
        <f t="shared" si="3"/>
        <v>1.557201291486416E-3</v>
      </c>
    </row>
    <row r="39" spans="9:21">
      <c r="Q39">
        <f t="shared" si="4"/>
        <v>35</v>
      </c>
      <c r="R39">
        <f t="shared" si="2"/>
        <v>-1360000</v>
      </c>
      <c r="S39">
        <f t="shared" si="7"/>
        <v>1126188</v>
      </c>
      <c r="T39">
        <f t="shared" si="8"/>
        <v>-68000</v>
      </c>
      <c r="U39" s="16">
        <f t="shared" si="3"/>
        <v>1.6584406305496856E-3</v>
      </c>
    </row>
    <row r="40" spans="9:21">
      <c r="Q40">
        <f t="shared" si="4"/>
        <v>36</v>
      </c>
      <c r="R40">
        <f t="shared" si="2"/>
        <v>-1292000</v>
      </c>
      <c r="S40">
        <f t="shared" si="7"/>
        <v>1126188</v>
      </c>
      <c r="T40">
        <f t="shared" si="8"/>
        <v>-68000</v>
      </c>
      <c r="U40" s="16">
        <f t="shared" si="3"/>
        <v>1.7633353081455954E-3</v>
      </c>
    </row>
    <row r="41" spans="9:21">
      <c r="Q41">
        <f t="shared" si="4"/>
        <v>37</v>
      </c>
      <c r="R41">
        <f t="shared" si="2"/>
        <v>-1224000</v>
      </c>
      <c r="S41">
        <f t="shared" si="7"/>
        <v>1126188</v>
      </c>
      <c r="T41">
        <f t="shared" si="8"/>
        <v>-68000</v>
      </c>
      <c r="U41" s="16">
        <f t="shared" si="3"/>
        <v>1.8719259391467302E-3</v>
      </c>
    </row>
    <row r="42" spans="9:21">
      <c r="Q42">
        <f t="shared" si="4"/>
        <v>38</v>
      </c>
      <c r="R42">
        <f t="shared" si="2"/>
        <v>-1156000</v>
      </c>
      <c r="S42">
        <f t="shared" si="7"/>
        <v>1126188</v>
      </c>
      <c r="T42">
        <f t="shared" si="8"/>
        <v>-68000</v>
      </c>
      <c r="U42" s="16">
        <f t="shared" si="3"/>
        <v>1.9842531384256751E-3</v>
      </c>
    </row>
    <row r="43" spans="9:21">
      <c r="Q43">
        <f t="shared" si="4"/>
        <v>39</v>
      </c>
      <c r="R43">
        <f t="shared" si="2"/>
        <v>-1088000</v>
      </c>
      <c r="S43">
        <f t="shared" si="7"/>
        <v>1126188</v>
      </c>
      <c r="T43">
        <f t="shared" si="8"/>
        <v>-68000</v>
      </c>
      <c r="U43" s="16">
        <f t="shared" si="3"/>
        <v>2.1003575208550147E-3</v>
      </c>
    </row>
    <row r="44" spans="9:21">
      <c r="Q44">
        <f t="shared" si="4"/>
        <v>40</v>
      </c>
      <c r="R44">
        <f t="shared" si="2"/>
        <v>-1020000</v>
      </c>
      <c r="S44">
        <f t="shared" si="7"/>
        <v>1126188</v>
      </c>
      <c r="T44">
        <f t="shared" si="8"/>
        <v>-68000</v>
      </c>
      <c r="U44" s="16">
        <f t="shared" si="3"/>
        <v>2.2202797013073342E-3</v>
      </c>
    </row>
    <row r="45" spans="9:21">
      <c r="Q45">
        <f t="shared" si="4"/>
        <v>41</v>
      </c>
      <c r="R45">
        <f t="shared" si="2"/>
        <v>-952000</v>
      </c>
      <c r="S45">
        <f t="shared" si="7"/>
        <v>1126188</v>
      </c>
      <c r="T45">
        <f t="shared" si="8"/>
        <v>-68000</v>
      </c>
      <c r="U45" s="16">
        <f t="shared" si="3"/>
        <v>2.344060294655218E-3</v>
      </c>
    </row>
    <row r="46" spans="9:21">
      <c r="Q46">
        <f t="shared" si="4"/>
        <v>42</v>
      </c>
      <c r="R46">
        <f t="shared" si="2"/>
        <v>-884000</v>
      </c>
      <c r="S46">
        <f t="shared" si="7"/>
        <v>1126188</v>
      </c>
      <c r="T46">
        <f t="shared" si="8"/>
        <v>-68000</v>
      </c>
      <c r="U46" s="16">
        <f t="shared" si="3"/>
        <v>2.4717399157712515E-3</v>
      </c>
    </row>
    <row r="47" spans="9:21">
      <c r="Q47">
        <f t="shared" si="4"/>
        <v>43</v>
      </c>
      <c r="R47">
        <f t="shared" si="2"/>
        <v>-816000</v>
      </c>
      <c r="S47">
        <f t="shared" si="7"/>
        <v>1126188</v>
      </c>
      <c r="T47">
        <f t="shared" si="8"/>
        <v>-68000</v>
      </c>
      <c r="U47" s="16">
        <f t="shared" si="3"/>
        <v>2.6033591795280187E-3</v>
      </c>
    </row>
    <row r="48" spans="9:21">
      <c r="Q48">
        <f t="shared" si="4"/>
        <v>44</v>
      </c>
      <c r="R48">
        <f t="shared" si="2"/>
        <v>-748000</v>
      </c>
      <c r="S48">
        <f t="shared" si="7"/>
        <v>1126188</v>
      </c>
      <c r="T48">
        <f t="shared" si="8"/>
        <v>-68000</v>
      </c>
      <c r="U48" s="16">
        <f t="shared" si="3"/>
        <v>2.7389587007981063E-3</v>
      </c>
    </row>
    <row r="49" spans="17:21">
      <c r="Q49">
        <f t="shared" si="4"/>
        <v>45</v>
      </c>
      <c r="R49">
        <f t="shared" si="2"/>
        <v>-680000</v>
      </c>
      <c r="S49">
        <f t="shared" si="7"/>
        <v>1126188</v>
      </c>
      <c r="T49">
        <f t="shared" si="8"/>
        <v>-68000</v>
      </c>
      <c r="U49" s="16">
        <f t="shared" si="3"/>
        <v>2.8785790944540969E-3</v>
      </c>
    </row>
    <row r="50" spans="17:21">
      <c r="Q50">
        <f t="shared" si="4"/>
        <v>46</v>
      </c>
      <c r="R50">
        <f t="shared" si="2"/>
        <v>-612000</v>
      </c>
      <c r="S50">
        <f t="shared" si="7"/>
        <v>1126188</v>
      </c>
      <c r="T50">
        <f t="shared" si="8"/>
        <v>-68000</v>
      </c>
      <c r="U50" s="16">
        <f t="shared" si="3"/>
        <v>3.0222609753685768E-3</v>
      </c>
    </row>
    <row r="51" spans="17:21">
      <c r="Q51">
        <f t="shared" si="4"/>
        <v>47</v>
      </c>
      <c r="R51">
        <f t="shared" si="2"/>
        <v>-544000</v>
      </c>
      <c r="S51">
        <f t="shared" si="7"/>
        <v>1126188</v>
      </c>
      <c r="T51">
        <f t="shared" si="8"/>
        <v>-68000</v>
      </c>
      <c r="U51" s="16">
        <f t="shared" si="3"/>
        <v>3.1700449584141309E-3</v>
      </c>
    </row>
    <row r="52" spans="17:21">
      <c r="Q52">
        <f t="shared" si="4"/>
        <v>48</v>
      </c>
      <c r="R52">
        <f t="shared" si="2"/>
        <v>-476000</v>
      </c>
      <c r="S52">
        <f t="shared" si="7"/>
        <v>1126188</v>
      </c>
      <c r="T52">
        <f t="shared" si="8"/>
        <v>-68000</v>
      </c>
      <c r="U52" s="16">
        <f t="shared" si="3"/>
        <v>3.3219716584633441E-3</v>
      </c>
    </row>
    <row r="53" spans="17:21">
      <c r="Q53">
        <f t="shared" si="4"/>
        <v>49</v>
      </c>
      <c r="R53">
        <f t="shared" si="2"/>
        <v>-408000</v>
      </c>
      <c r="S53">
        <f t="shared" si="7"/>
        <v>1126188</v>
      </c>
      <c r="T53">
        <f t="shared" si="8"/>
        <v>-68000</v>
      </c>
      <c r="U53" s="16">
        <f t="shared" si="3"/>
        <v>3.4780816903888004E-3</v>
      </c>
    </row>
    <row r="54" spans="17:21">
      <c r="Q54">
        <f t="shared" si="4"/>
        <v>50</v>
      </c>
      <c r="R54">
        <f t="shared" si="2"/>
        <v>-340000</v>
      </c>
      <c r="S54">
        <f t="shared" si="7"/>
        <v>1126188</v>
      </c>
      <c r="T54">
        <f t="shared" si="8"/>
        <v>-68000</v>
      </c>
      <c r="U54" s="16">
        <f t="shared" si="3"/>
        <v>3.6384156690630852E-3</v>
      </c>
    </row>
    <row r="55" spans="17:21">
      <c r="Q55">
        <f t="shared" si="4"/>
        <v>51</v>
      </c>
      <c r="R55">
        <f t="shared" si="2"/>
        <v>-272000</v>
      </c>
      <c r="S55">
        <f t="shared" si="7"/>
        <v>1126188</v>
      </c>
      <c r="T55">
        <f t="shared" si="8"/>
        <v>-68000</v>
      </c>
      <c r="U55" s="16">
        <f t="shared" si="3"/>
        <v>3.8030142093587842E-3</v>
      </c>
    </row>
    <row r="56" spans="17:21">
      <c r="Q56">
        <f t="shared" si="4"/>
        <v>52</v>
      </c>
      <c r="R56">
        <f t="shared" si="2"/>
        <v>-204000</v>
      </c>
      <c r="S56">
        <f t="shared" si="7"/>
        <v>1126188</v>
      </c>
      <c r="T56">
        <f t="shared" si="8"/>
        <v>-68000</v>
      </c>
      <c r="U56" s="16">
        <f t="shared" si="3"/>
        <v>3.971917926148481E-3</v>
      </c>
    </row>
    <row r="57" spans="17:21">
      <c r="Q57">
        <f t="shared" si="4"/>
        <v>53</v>
      </c>
      <c r="R57">
        <f t="shared" si="2"/>
        <v>-136000</v>
      </c>
      <c r="S57">
        <f t="shared" si="7"/>
        <v>1126188</v>
      </c>
      <c r="T57">
        <f t="shared" si="8"/>
        <v>-68000</v>
      </c>
      <c r="U57" s="16">
        <f t="shared" si="3"/>
        <v>4.1451674343047614E-3</v>
      </c>
    </row>
    <row r="58" spans="17:21">
      <c r="Q58">
        <f t="shared" si="4"/>
        <v>54</v>
      </c>
      <c r="R58">
        <f t="shared" si="2"/>
        <v>-68000</v>
      </c>
      <c r="S58">
        <f t="shared" si="7"/>
        <v>1126188</v>
      </c>
      <c r="T58">
        <f t="shared" si="8"/>
        <v>-68000</v>
      </c>
      <c r="U58" s="16">
        <f t="shared" si="3"/>
        <v>4.3228033487002094E-3</v>
      </c>
    </row>
    <row r="59" spans="17:21">
      <c r="Q59">
        <f t="shared" si="4"/>
        <v>55</v>
      </c>
      <c r="R59">
        <f t="shared" si="2"/>
        <v>0</v>
      </c>
      <c r="S59">
        <f t="shared" si="7"/>
        <v>1126188</v>
      </c>
      <c r="T59">
        <f t="shared" si="8"/>
        <v>-68000</v>
      </c>
      <c r="U59" s="16">
        <f t="shared" si="3"/>
        <v>4.5048662842074108E-3</v>
      </c>
    </row>
    <row r="60" spans="17:21">
      <c r="Q60">
        <f t="shared" si="4"/>
        <v>56</v>
      </c>
      <c r="R60">
        <f t="shared" si="2"/>
        <v>68000</v>
      </c>
      <c r="S60">
        <f t="shared" si="7"/>
        <v>1126188</v>
      </c>
      <c r="T60">
        <f t="shared" si="8"/>
        <v>-68000</v>
      </c>
      <c r="U60" s="16">
        <f t="shared" si="3"/>
        <v>4.6913968556989505E-3</v>
      </c>
    </row>
    <row r="61" spans="17:21">
      <c r="Q61">
        <f t="shared" si="4"/>
        <v>57</v>
      </c>
      <c r="R61">
        <f t="shared" si="2"/>
        <v>136000</v>
      </c>
      <c r="S61">
        <f t="shared" si="7"/>
        <v>1126188</v>
      </c>
      <c r="T61">
        <f t="shared" si="8"/>
        <v>-68000</v>
      </c>
      <c r="U61" s="16">
        <f t="shared" si="3"/>
        <v>4.8824356780474126E-3</v>
      </c>
    </row>
    <row r="62" spans="17:21">
      <c r="Q62">
        <f t="shared" si="4"/>
        <v>58</v>
      </c>
      <c r="R62">
        <f t="shared" si="2"/>
        <v>204000</v>
      </c>
      <c r="S62">
        <f t="shared" si="7"/>
        <v>1126188</v>
      </c>
      <c r="T62">
        <f t="shared" si="8"/>
        <v>-68000</v>
      </c>
      <c r="U62" s="16">
        <f t="shared" si="3"/>
        <v>5.0780233661253827E-3</v>
      </c>
    </row>
    <row r="63" spans="17:21">
      <c r="Q63">
        <f t="shared" si="4"/>
        <v>59</v>
      </c>
      <c r="R63">
        <f t="shared" si="2"/>
        <v>272000</v>
      </c>
      <c r="S63">
        <f t="shared" si="7"/>
        <v>1126188</v>
      </c>
      <c r="T63">
        <f t="shared" si="8"/>
        <v>-68000</v>
      </c>
      <c r="U63" s="16">
        <f t="shared" si="3"/>
        <v>5.278200534805445E-3</v>
      </c>
    </row>
    <row r="64" spans="17:21">
      <c r="Q64">
        <f t="shared" si="4"/>
        <v>60</v>
      </c>
      <c r="R64">
        <f t="shared" si="2"/>
        <v>340000</v>
      </c>
      <c r="S64">
        <f t="shared" si="7"/>
        <v>1126188</v>
      </c>
      <c r="T64">
        <f t="shared" si="8"/>
        <v>-68000</v>
      </c>
      <c r="U64" s="16">
        <f t="shared" si="3"/>
        <v>5.4830077989601851E-3</v>
      </c>
    </row>
    <row r="65" spans="17:21">
      <c r="Q65">
        <f t="shared" si="4"/>
        <v>61</v>
      </c>
      <c r="R65">
        <f t="shared" si="2"/>
        <v>408000</v>
      </c>
      <c r="S65">
        <f t="shared" si="7"/>
        <v>1126188</v>
      </c>
      <c r="T65">
        <f t="shared" si="8"/>
        <v>-68000</v>
      </c>
      <c r="U65" s="16">
        <f t="shared" si="3"/>
        <v>5.6924857734621864E-3</v>
      </c>
    </row>
    <row r="66" spans="17:21">
      <c r="Q66">
        <f t="shared" si="4"/>
        <v>62</v>
      </c>
      <c r="R66">
        <f t="shared" si="2"/>
        <v>476000</v>
      </c>
      <c r="S66">
        <f t="shared" si="7"/>
        <v>1126188</v>
      </c>
      <c r="T66">
        <f t="shared" si="8"/>
        <v>-68000</v>
      </c>
      <c r="U66" s="16">
        <f t="shared" si="3"/>
        <v>5.9066750731840362E-3</v>
      </c>
    </row>
    <row r="67" spans="17:21">
      <c r="Q67">
        <f t="shared" si="4"/>
        <v>63</v>
      </c>
      <c r="R67">
        <f t="shared" si="2"/>
        <v>544000</v>
      </c>
      <c r="S67">
        <f t="shared" si="7"/>
        <v>1126188</v>
      </c>
      <c r="T67">
        <f t="shared" si="8"/>
        <v>-68000</v>
      </c>
      <c r="U67" s="16">
        <f t="shared" si="3"/>
        <v>6.1256163129983186E-3</v>
      </c>
    </row>
    <row r="68" spans="17:21">
      <c r="Q68">
        <f t="shared" si="4"/>
        <v>64</v>
      </c>
      <c r="R68">
        <f t="shared" si="2"/>
        <v>612000</v>
      </c>
      <c r="S68">
        <f t="shared" ref="S68:S99" si="9">$J$26</f>
        <v>1126188</v>
      </c>
      <c r="T68">
        <f t="shared" ref="T68:T99" si="10">$J$27</f>
        <v>-68000</v>
      </c>
      <c r="U68" s="16">
        <f t="shared" si="3"/>
        <v>6.3493501077776168E-3</v>
      </c>
    </row>
    <row r="69" spans="17:21">
      <c r="Q69">
        <f t="shared" si="4"/>
        <v>65</v>
      </c>
      <c r="R69">
        <f t="shared" ref="R69:R124" si="11">-$J$7*Q69-$J$9</f>
        <v>680000</v>
      </c>
      <c r="S69">
        <f t="shared" si="9"/>
        <v>1126188</v>
      </c>
      <c r="T69">
        <f t="shared" si="10"/>
        <v>-68000</v>
      </c>
      <c r="U69" s="16">
        <f t="shared" ref="U69:U124" si="12">(1/$J$13*$J$14)*($J$9*0.5*Q69^2-$J$7*Q69^3*(1/6))</f>
        <v>6.5779170723945174E-3</v>
      </c>
    </row>
    <row r="70" spans="17:21">
      <c r="Q70">
        <f t="shared" si="4"/>
        <v>66</v>
      </c>
      <c r="R70">
        <f t="shared" si="11"/>
        <v>748000</v>
      </c>
      <c r="S70">
        <f t="shared" si="9"/>
        <v>1126188</v>
      </c>
      <c r="T70">
        <f t="shared" si="10"/>
        <v>-68000</v>
      </c>
      <c r="U70" s="16">
        <f t="shared" si="12"/>
        <v>6.8113578217216053E-3</v>
      </c>
    </row>
    <row r="71" spans="17:21">
      <c r="Q71">
        <f t="shared" ref="Q71:Q102" si="13">Q70+1</f>
        <v>67</v>
      </c>
      <c r="R71">
        <f t="shared" si="11"/>
        <v>816000</v>
      </c>
      <c r="S71">
        <f t="shared" si="9"/>
        <v>1126188</v>
      </c>
      <c r="T71">
        <f t="shared" si="10"/>
        <v>-68000</v>
      </c>
      <c r="U71" s="16">
        <f t="shared" si="12"/>
        <v>7.0497129706314646E-3</v>
      </c>
    </row>
    <row r="72" spans="17:21">
      <c r="Q72">
        <f t="shared" si="13"/>
        <v>68</v>
      </c>
      <c r="R72">
        <f t="shared" si="11"/>
        <v>884000</v>
      </c>
      <c r="S72">
        <f t="shared" si="9"/>
        <v>1126188</v>
      </c>
      <c r="T72">
        <f t="shared" si="10"/>
        <v>-68000</v>
      </c>
      <c r="U72" s="16">
        <f t="shared" si="12"/>
        <v>7.293023133996681E-3</v>
      </c>
    </row>
    <row r="73" spans="17:21">
      <c r="Q73">
        <f t="shared" si="13"/>
        <v>69</v>
      </c>
      <c r="R73">
        <f t="shared" si="11"/>
        <v>952000</v>
      </c>
      <c r="S73">
        <f t="shared" si="9"/>
        <v>1126188</v>
      </c>
      <c r="T73">
        <f t="shared" si="10"/>
        <v>-68000</v>
      </c>
      <c r="U73" s="16">
        <f t="shared" si="12"/>
        <v>7.5413289266898385E-3</v>
      </c>
    </row>
    <row r="74" spans="17:21">
      <c r="Q74">
        <f t="shared" si="13"/>
        <v>70</v>
      </c>
      <c r="R74">
        <f t="shared" si="11"/>
        <v>1020000</v>
      </c>
      <c r="S74">
        <f t="shared" si="9"/>
        <v>1126188</v>
      </c>
      <c r="T74">
        <f t="shared" si="10"/>
        <v>-68000</v>
      </c>
      <c r="U74" s="16">
        <f t="shared" si="12"/>
        <v>7.7946709635835212E-3</v>
      </c>
    </row>
    <row r="75" spans="17:21">
      <c r="Q75">
        <f t="shared" si="13"/>
        <v>71</v>
      </c>
      <c r="R75">
        <f t="shared" si="11"/>
        <v>1088000</v>
      </c>
      <c r="S75">
        <f t="shared" si="9"/>
        <v>1126188</v>
      </c>
      <c r="T75">
        <f t="shared" si="10"/>
        <v>-68000</v>
      </c>
      <c r="U75" s="16">
        <f t="shared" si="12"/>
        <v>8.0530898595503175E-3</v>
      </c>
    </row>
    <row r="76" spans="17:21">
      <c r="Q76">
        <f t="shared" si="13"/>
        <v>72</v>
      </c>
      <c r="R76">
        <f t="shared" si="11"/>
        <v>1156000</v>
      </c>
      <c r="S76">
        <f t="shared" si="9"/>
        <v>1126188</v>
      </c>
      <c r="T76">
        <f t="shared" si="10"/>
        <v>-68000</v>
      </c>
      <c r="U76" s="16">
        <f t="shared" si="12"/>
        <v>8.3166262294628087E-3</v>
      </c>
    </row>
    <row r="77" spans="17:21">
      <c r="Q77">
        <f t="shared" si="13"/>
        <v>73</v>
      </c>
      <c r="R77">
        <f t="shared" si="11"/>
        <v>1224000</v>
      </c>
      <c r="S77">
        <f t="shared" si="9"/>
        <v>1126188</v>
      </c>
      <c r="T77">
        <f t="shared" si="10"/>
        <v>-68000</v>
      </c>
      <c r="U77" s="16">
        <f t="shared" si="12"/>
        <v>8.5853206881935807E-3</v>
      </c>
    </row>
    <row r="78" spans="17:21">
      <c r="Q78">
        <f t="shared" si="13"/>
        <v>74</v>
      </c>
      <c r="R78">
        <f t="shared" si="11"/>
        <v>1292000</v>
      </c>
      <c r="S78">
        <f t="shared" si="9"/>
        <v>1126188</v>
      </c>
      <c r="T78">
        <f t="shared" si="10"/>
        <v>-68000</v>
      </c>
      <c r="U78" s="16">
        <f t="shared" si="12"/>
        <v>8.8592138506152183E-3</v>
      </c>
    </row>
    <row r="79" spans="17:21">
      <c r="Q79">
        <f t="shared" si="13"/>
        <v>75</v>
      </c>
      <c r="R79">
        <f t="shared" si="11"/>
        <v>1360000</v>
      </c>
      <c r="S79">
        <f t="shared" si="9"/>
        <v>1126188</v>
      </c>
      <c r="T79">
        <f t="shared" si="10"/>
        <v>-68000</v>
      </c>
      <c r="U79" s="16">
        <f t="shared" si="12"/>
        <v>9.1383463316003083E-3</v>
      </c>
    </row>
    <row r="80" spans="17:21">
      <c r="Q80">
        <f t="shared" si="13"/>
        <v>76</v>
      </c>
      <c r="R80">
        <f t="shared" si="11"/>
        <v>1428000</v>
      </c>
      <c r="S80">
        <f t="shared" si="9"/>
        <v>1126188</v>
      </c>
      <c r="T80">
        <f t="shared" si="10"/>
        <v>-68000</v>
      </c>
      <c r="U80" s="16">
        <f t="shared" si="12"/>
        <v>9.422758746021432E-3</v>
      </c>
    </row>
    <row r="81" spans="17:21">
      <c r="Q81">
        <f t="shared" si="13"/>
        <v>77</v>
      </c>
      <c r="R81">
        <f t="shared" si="11"/>
        <v>1496000</v>
      </c>
      <c r="S81">
        <f t="shared" si="9"/>
        <v>1126188</v>
      </c>
      <c r="T81">
        <f t="shared" si="10"/>
        <v>-68000</v>
      </c>
      <c r="U81" s="16">
        <f t="shared" si="12"/>
        <v>9.7124917087511777E-3</v>
      </c>
    </row>
    <row r="82" spans="17:21">
      <c r="Q82">
        <f t="shared" si="13"/>
        <v>78</v>
      </c>
      <c r="R82">
        <f t="shared" si="11"/>
        <v>1564000</v>
      </c>
      <c r="S82">
        <f t="shared" si="9"/>
        <v>1126188</v>
      </c>
      <c r="T82">
        <f t="shared" si="10"/>
        <v>-68000</v>
      </c>
      <c r="U82" s="16">
        <f t="shared" si="12"/>
        <v>1.0007585834662129E-2</v>
      </c>
    </row>
    <row r="83" spans="17:21">
      <c r="Q83">
        <f t="shared" si="13"/>
        <v>79</v>
      </c>
      <c r="R83">
        <f t="shared" si="11"/>
        <v>1632000</v>
      </c>
      <c r="S83">
        <f t="shared" si="9"/>
        <v>1126188</v>
      </c>
      <c r="T83">
        <f t="shared" si="10"/>
        <v>-68000</v>
      </c>
      <c r="U83" s="16">
        <f t="shared" si="12"/>
        <v>1.030808173862687E-2</v>
      </c>
    </row>
    <row r="84" spans="17:21">
      <c r="Q84">
        <f t="shared" si="13"/>
        <v>80</v>
      </c>
      <c r="R84">
        <f t="shared" si="11"/>
        <v>1700000</v>
      </c>
      <c r="S84">
        <f t="shared" si="9"/>
        <v>1126188</v>
      </c>
      <c r="T84">
        <f t="shared" si="10"/>
        <v>-68000</v>
      </c>
      <c r="U84" s="16">
        <f t="shared" si="12"/>
        <v>1.0614020035517986E-2</v>
      </c>
    </row>
    <row r="85" spans="17:21">
      <c r="Q85">
        <f t="shared" si="13"/>
        <v>81</v>
      </c>
      <c r="R85">
        <f t="shared" si="11"/>
        <v>1768000</v>
      </c>
      <c r="S85">
        <f t="shared" si="9"/>
        <v>1126188</v>
      </c>
      <c r="T85">
        <f t="shared" si="10"/>
        <v>-68000</v>
      </c>
      <c r="U85" s="16">
        <f t="shared" si="12"/>
        <v>1.0925441340208064E-2</v>
      </c>
    </row>
    <row r="86" spans="17:21">
      <c r="Q86">
        <f t="shared" si="13"/>
        <v>82</v>
      </c>
      <c r="R86">
        <f t="shared" si="11"/>
        <v>1836000</v>
      </c>
      <c r="S86">
        <f t="shared" si="9"/>
        <v>1126188</v>
      </c>
      <c r="T86">
        <f t="shared" si="10"/>
        <v>-68000</v>
      </c>
      <c r="U86" s="16">
        <f t="shared" si="12"/>
        <v>1.1242386267569685E-2</v>
      </c>
    </row>
    <row r="87" spans="17:21">
      <c r="Q87">
        <f t="shared" si="13"/>
        <v>83</v>
      </c>
      <c r="R87">
        <f t="shared" si="11"/>
        <v>1904000</v>
      </c>
      <c r="S87">
        <f t="shared" si="9"/>
        <v>1126188</v>
      </c>
      <c r="T87">
        <f t="shared" si="10"/>
        <v>-68000</v>
      </c>
      <c r="U87" s="16">
        <f t="shared" si="12"/>
        <v>1.1564895432475436E-2</v>
      </c>
    </row>
    <row r="88" spans="17:21">
      <c r="Q88">
        <f t="shared" si="13"/>
        <v>84</v>
      </c>
      <c r="R88">
        <f t="shared" si="11"/>
        <v>1972000</v>
      </c>
      <c r="S88">
        <f t="shared" si="9"/>
        <v>1126188</v>
      </c>
      <c r="T88">
        <f t="shared" si="10"/>
        <v>-68000</v>
      </c>
      <c r="U88" s="16">
        <f t="shared" si="12"/>
        <v>1.1893009449797905E-2</v>
      </c>
    </row>
    <row r="89" spans="17:21">
      <c r="Q89">
        <f t="shared" si="13"/>
        <v>85</v>
      </c>
      <c r="R89">
        <f t="shared" si="11"/>
        <v>2040000</v>
      </c>
      <c r="S89">
        <f t="shared" si="9"/>
        <v>1126188</v>
      </c>
      <c r="T89">
        <f t="shared" si="10"/>
        <v>-68000</v>
      </c>
      <c r="U89" s="16">
        <f t="shared" si="12"/>
        <v>1.222676893440967E-2</v>
      </c>
    </row>
    <row r="90" spans="17:21">
      <c r="Q90">
        <f t="shared" si="13"/>
        <v>86</v>
      </c>
      <c r="R90">
        <f t="shared" si="11"/>
        <v>2108000</v>
      </c>
      <c r="S90">
        <f t="shared" si="9"/>
        <v>1126188</v>
      </c>
      <c r="T90">
        <f t="shared" si="10"/>
        <v>-68000</v>
      </c>
      <c r="U90" s="16">
        <f t="shared" si="12"/>
        <v>1.2566214501183321E-2</v>
      </c>
    </row>
    <row r="91" spans="17:21">
      <c r="Q91">
        <f t="shared" si="13"/>
        <v>87</v>
      </c>
      <c r="R91">
        <f t="shared" si="11"/>
        <v>2176000</v>
      </c>
      <c r="S91">
        <f t="shared" si="9"/>
        <v>1126188</v>
      </c>
      <c r="T91">
        <f t="shared" si="10"/>
        <v>-68000</v>
      </c>
      <c r="U91" s="16">
        <f t="shared" si="12"/>
        <v>1.2911386764991444E-2</v>
      </c>
    </row>
    <row r="92" spans="17:21">
      <c r="Q92">
        <f t="shared" si="13"/>
        <v>88</v>
      </c>
      <c r="R92">
        <f t="shared" si="11"/>
        <v>2244000</v>
      </c>
      <c r="S92">
        <f t="shared" si="9"/>
        <v>1126188</v>
      </c>
      <c r="T92">
        <f t="shared" si="10"/>
        <v>-68000</v>
      </c>
      <c r="U92" s="16">
        <f t="shared" si="12"/>
        <v>1.3262326340706617E-2</v>
      </c>
    </row>
    <row r="93" spans="17:21">
      <c r="Q93">
        <f t="shared" si="13"/>
        <v>89</v>
      </c>
      <c r="R93">
        <f t="shared" si="11"/>
        <v>2312000</v>
      </c>
      <c r="S93">
        <f t="shared" si="9"/>
        <v>1126188</v>
      </c>
      <c r="T93">
        <f t="shared" si="10"/>
        <v>-68000</v>
      </c>
      <c r="U93" s="16">
        <f t="shared" si="12"/>
        <v>1.3619073843201431E-2</v>
      </c>
    </row>
    <row r="94" spans="17:21">
      <c r="Q94">
        <f t="shared" si="13"/>
        <v>90</v>
      </c>
      <c r="R94">
        <f t="shared" si="11"/>
        <v>2380000</v>
      </c>
      <c r="S94">
        <f t="shared" si="9"/>
        <v>1126188</v>
      </c>
      <c r="T94">
        <f t="shared" si="10"/>
        <v>-68000</v>
      </c>
      <c r="U94" s="16">
        <f t="shared" si="12"/>
        <v>1.3981669887348471E-2</v>
      </c>
    </row>
    <row r="95" spans="17:21">
      <c r="Q95">
        <f t="shared" si="13"/>
        <v>91</v>
      </c>
      <c r="R95">
        <f t="shared" si="11"/>
        <v>2448000</v>
      </c>
      <c r="S95">
        <f t="shared" si="9"/>
        <v>1126188</v>
      </c>
      <c r="T95">
        <f t="shared" si="10"/>
        <v>-68000</v>
      </c>
      <c r="U95" s="16">
        <f t="shared" si="12"/>
        <v>1.4350155088020318E-2</v>
      </c>
    </row>
    <row r="96" spans="17:21">
      <c r="Q96">
        <f t="shared" si="13"/>
        <v>92</v>
      </c>
      <c r="R96">
        <f t="shared" si="11"/>
        <v>2516000</v>
      </c>
      <c r="S96">
        <f t="shared" si="9"/>
        <v>1126188</v>
      </c>
      <c r="T96">
        <f t="shared" si="10"/>
        <v>-68000</v>
      </c>
      <c r="U96" s="16">
        <f t="shared" si="12"/>
        <v>1.4724570060089559E-2</v>
      </c>
    </row>
    <row r="97" spans="17:21">
      <c r="Q97">
        <f t="shared" si="13"/>
        <v>93</v>
      </c>
      <c r="R97">
        <f t="shared" si="11"/>
        <v>2584000</v>
      </c>
      <c r="S97">
        <f t="shared" si="9"/>
        <v>1126188</v>
      </c>
      <c r="T97">
        <f t="shared" si="10"/>
        <v>-68000</v>
      </c>
      <c r="U97" s="16">
        <f t="shared" si="12"/>
        <v>1.5104955418428781E-2</v>
      </c>
    </row>
    <row r="98" spans="17:21">
      <c r="Q98">
        <f t="shared" si="13"/>
        <v>94</v>
      </c>
      <c r="R98">
        <f t="shared" si="11"/>
        <v>2652000</v>
      </c>
      <c r="S98">
        <f t="shared" si="9"/>
        <v>1126188</v>
      </c>
      <c r="T98">
        <f t="shared" si="10"/>
        <v>-68000</v>
      </c>
      <c r="U98" s="16">
        <f t="shared" si="12"/>
        <v>1.5491351777910565E-2</v>
      </c>
    </row>
    <row r="99" spans="17:21">
      <c r="Q99">
        <f t="shared" si="13"/>
        <v>95</v>
      </c>
      <c r="R99">
        <f t="shared" si="11"/>
        <v>2720000</v>
      </c>
      <c r="S99">
        <f t="shared" si="9"/>
        <v>1126188</v>
      </c>
      <c r="T99">
        <f t="shared" si="10"/>
        <v>-68000</v>
      </c>
      <c r="U99" s="16">
        <f t="shared" si="12"/>
        <v>1.5883799753407497E-2</v>
      </c>
    </row>
    <row r="100" spans="17:21">
      <c r="Q100">
        <f t="shared" si="13"/>
        <v>96</v>
      </c>
      <c r="R100">
        <f t="shared" si="11"/>
        <v>2788000</v>
      </c>
      <c r="S100">
        <f t="shared" ref="S100:S124" si="14">$J$26</f>
        <v>1126188</v>
      </c>
      <c r="T100">
        <f t="shared" ref="T100:T124" si="15">$J$27</f>
        <v>-68000</v>
      </c>
      <c r="U100" s="16">
        <f t="shared" si="12"/>
        <v>1.6282339959792166E-2</v>
      </c>
    </row>
    <row r="101" spans="17:21">
      <c r="Q101">
        <f t="shared" si="13"/>
        <v>97</v>
      </c>
      <c r="R101">
        <f t="shared" si="11"/>
        <v>2856000</v>
      </c>
      <c r="S101">
        <f t="shared" si="14"/>
        <v>1126188</v>
      </c>
      <c r="T101">
        <f t="shared" si="15"/>
        <v>-68000</v>
      </c>
      <c r="U101" s="16">
        <f t="shared" si="12"/>
        <v>1.668701301193715E-2</v>
      </c>
    </row>
    <row r="102" spans="17:21">
      <c r="Q102">
        <f t="shared" si="13"/>
        <v>98</v>
      </c>
      <c r="R102">
        <f t="shared" si="11"/>
        <v>2924000</v>
      </c>
      <c r="S102">
        <f t="shared" si="14"/>
        <v>1126188</v>
      </c>
      <c r="T102">
        <f t="shared" si="15"/>
        <v>-68000</v>
      </c>
      <c r="U102" s="16">
        <f t="shared" si="12"/>
        <v>1.7097859524715035E-2</v>
      </c>
    </row>
    <row r="103" spans="17:21">
      <c r="Q103">
        <f t="shared" ref="Q103:Q124" si="16">Q102+1</f>
        <v>99</v>
      </c>
      <c r="R103">
        <f t="shared" si="11"/>
        <v>2992000</v>
      </c>
      <c r="S103">
        <f t="shared" si="14"/>
        <v>1126188</v>
      </c>
      <c r="T103">
        <f t="shared" si="15"/>
        <v>-68000</v>
      </c>
      <c r="U103" s="16">
        <f t="shared" si="12"/>
        <v>1.7514920112998416E-2</v>
      </c>
    </row>
    <row r="104" spans="17:21">
      <c r="Q104">
        <f t="shared" si="16"/>
        <v>100</v>
      </c>
      <c r="R104">
        <f t="shared" si="11"/>
        <v>3060000</v>
      </c>
      <c r="S104">
        <f t="shared" si="14"/>
        <v>1126188</v>
      </c>
      <c r="T104">
        <f t="shared" si="15"/>
        <v>-68000</v>
      </c>
      <c r="U104" s="16">
        <f t="shared" si="12"/>
        <v>1.7938235391659865E-2</v>
      </c>
    </row>
    <row r="105" spans="17:21">
      <c r="Q105">
        <f t="shared" si="16"/>
        <v>101</v>
      </c>
      <c r="R105">
        <f t="shared" si="11"/>
        <v>3128000</v>
      </c>
      <c r="S105">
        <f t="shared" si="14"/>
        <v>1126188</v>
      </c>
      <c r="T105">
        <f t="shared" si="15"/>
        <v>-68000</v>
      </c>
      <c r="U105" s="16">
        <f t="shared" si="12"/>
        <v>1.8367845975571971E-2</v>
      </c>
    </row>
    <row r="106" spans="17:21">
      <c r="Q106">
        <f t="shared" si="16"/>
        <v>102</v>
      </c>
      <c r="R106">
        <f t="shared" si="11"/>
        <v>3196000</v>
      </c>
      <c r="S106">
        <f t="shared" si="14"/>
        <v>1126188</v>
      </c>
      <c r="T106">
        <f t="shared" si="15"/>
        <v>-68000</v>
      </c>
      <c r="U106" s="16">
        <f t="shared" si="12"/>
        <v>1.8803792479607322E-2</v>
      </c>
    </row>
    <row r="107" spans="17:21">
      <c r="Q107">
        <f t="shared" si="16"/>
        <v>103</v>
      </c>
      <c r="R107">
        <f t="shared" si="11"/>
        <v>3264000</v>
      </c>
      <c r="S107">
        <f t="shared" si="14"/>
        <v>1126188</v>
      </c>
      <c r="T107">
        <f t="shared" si="15"/>
        <v>-68000</v>
      </c>
      <c r="U107" s="16">
        <f t="shared" si="12"/>
        <v>1.9246115518638501E-2</v>
      </c>
    </row>
    <row r="108" spans="17:21">
      <c r="Q108">
        <f t="shared" si="16"/>
        <v>104</v>
      </c>
      <c r="R108">
        <f t="shared" si="11"/>
        <v>3332000</v>
      </c>
      <c r="S108">
        <f t="shared" si="14"/>
        <v>1126188</v>
      </c>
      <c r="T108">
        <f t="shared" si="15"/>
        <v>-68000</v>
      </c>
      <c r="U108" s="16">
        <f t="shared" si="12"/>
        <v>1.9694855707538091E-2</v>
      </c>
    </row>
    <row r="109" spans="17:21">
      <c r="Q109">
        <f t="shared" si="16"/>
        <v>105</v>
      </c>
      <c r="R109">
        <f t="shared" si="11"/>
        <v>3400000</v>
      </c>
      <c r="S109">
        <f t="shared" si="14"/>
        <v>1126188</v>
      </c>
      <c r="T109">
        <f t="shared" si="15"/>
        <v>-68000</v>
      </c>
      <c r="U109" s="16">
        <f t="shared" si="12"/>
        <v>2.0150053661178679E-2</v>
      </c>
    </row>
    <row r="110" spans="17:21">
      <c r="Q110">
        <f t="shared" si="16"/>
        <v>106</v>
      </c>
      <c r="R110">
        <f t="shared" si="11"/>
        <v>3468000</v>
      </c>
      <c r="S110">
        <f t="shared" si="14"/>
        <v>1126188</v>
      </c>
      <c r="T110">
        <f t="shared" si="15"/>
        <v>-68000</v>
      </c>
      <c r="U110" s="16">
        <f t="shared" si="12"/>
        <v>2.0611749994432847E-2</v>
      </c>
    </row>
    <row r="111" spans="17:21">
      <c r="Q111">
        <f t="shared" si="16"/>
        <v>107</v>
      </c>
      <c r="R111">
        <f t="shared" si="11"/>
        <v>3536000</v>
      </c>
      <c r="S111">
        <f t="shared" si="14"/>
        <v>1126188</v>
      </c>
      <c r="T111">
        <f t="shared" si="15"/>
        <v>-68000</v>
      </c>
      <c r="U111" s="16">
        <f t="shared" si="12"/>
        <v>2.1079985322173186E-2</v>
      </c>
    </row>
    <row r="112" spans="17:21">
      <c r="Q112">
        <f t="shared" si="16"/>
        <v>108</v>
      </c>
      <c r="R112">
        <f t="shared" si="11"/>
        <v>3604000</v>
      </c>
      <c r="S112">
        <f t="shared" si="14"/>
        <v>1126188</v>
      </c>
      <c r="T112">
        <f t="shared" si="15"/>
        <v>-68000</v>
      </c>
      <c r="U112" s="16">
        <f t="shared" si="12"/>
        <v>2.155480025927228E-2</v>
      </c>
    </row>
    <row r="113" spans="17:21">
      <c r="Q113">
        <f t="shared" si="16"/>
        <v>109</v>
      </c>
      <c r="R113">
        <f t="shared" si="11"/>
        <v>3672000</v>
      </c>
      <c r="S113">
        <f t="shared" si="14"/>
        <v>1126188</v>
      </c>
      <c r="T113">
        <f t="shared" si="15"/>
        <v>-68000</v>
      </c>
      <c r="U113" s="16">
        <f t="shared" si="12"/>
        <v>2.2036235420602703E-2</v>
      </c>
    </row>
    <row r="114" spans="17:21">
      <c r="Q114">
        <f t="shared" si="16"/>
        <v>110</v>
      </c>
      <c r="R114">
        <f t="shared" si="11"/>
        <v>3740000</v>
      </c>
      <c r="S114">
        <f t="shared" si="14"/>
        <v>1126188</v>
      </c>
      <c r="T114">
        <f t="shared" si="15"/>
        <v>-68000</v>
      </c>
      <c r="U114" s="16">
        <f t="shared" si="12"/>
        <v>2.2524331421037054E-2</v>
      </c>
    </row>
    <row r="115" spans="17:21">
      <c r="Q115">
        <f t="shared" si="16"/>
        <v>111</v>
      </c>
      <c r="R115">
        <f t="shared" si="11"/>
        <v>3808000</v>
      </c>
      <c r="S115">
        <f t="shared" si="14"/>
        <v>1126188</v>
      </c>
      <c r="T115">
        <f t="shared" si="15"/>
        <v>-68000</v>
      </c>
      <c r="U115" s="16">
        <f t="shared" si="12"/>
        <v>2.3019128875447912E-2</v>
      </c>
    </row>
    <row r="116" spans="17:21">
      <c r="Q116">
        <f t="shared" si="16"/>
        <v>112</v>
      </c>
      <c r="R116">
        <f t="shared" si="11"/>
        <v>3876000</v>
      </c>
      <c r="S116">
        <f t="shared" si="14"/>
        <v>1126188</v>
      </c>
      <c r="T116">
        <f t="shared" si="15"/>
        <v>-68000</v>
      </c>
      <c r="U116" s="16">
        <f t="shared" si="12"/>
        <v>2.3520668398707856E-2</v>
      </c>
    </row>
    <row r="117" spans="17:21">
      <c r="Q117">
        <f t="shared" si="16"/>
        <v>113</v>
      </c>
      <c r="R117">
        <f t="shared" si="11"/>
        <v>3944000</v>
      </c>
      <c r="S117">
        <f t="shared" si="14"/>
        <v>1126188</v>
      </c>
      <c r="T117">
        <f t="shared" si="15"/>
        <v>-68000</v>
      </c>
      <c r="U117" s="16">
        <f t="shared" si="12"/>
        <v>2.4028990605689485E-2</v>
      </c>
    </row>
    <row r="118" spans="17:21">
      <c r="Q118">
        <f t="shared" si="16"/>
        <v>114</v>
      </c>
      <c r="R118">
        <f t="shared" si="11"/>
        <v>4012000</v>
      </c>
      <c r="S118">
        <f t="shared" si="14"/>
        <v>1126188</v>
      </c>
      <c r="T118">
        <f t="shared" si="15"/>
        <v>-68000</v>
      </c>
      <c r="U118" s="16">
        <f t="shared" si="12"/>
        <v>2.4544136111265373E-2</v>
      </c>
    </row>
    <row r="119" spans="17:21">
      <c r="Q119">
        <f t="shared" si="16"/>
        <v>115</v>
      </c>
      <c r="R119">
        <f t="shared" si="11"/>
        <v>4080000</v>
      </c>
      <c r="S119">
        <f t="shared" si="14"/>
        <v>1126188</v>
      </c>
      <c r="T119">
        <f t="shared" si="15"/>
        <v>-68000</v>
      </c>
      <c r="U119" s="16">
        <f t="shared" si="12"/>
        <v>2.5066145530308101E-2</v>
      </c>
    </row>
    <row r="120" spans="17:21">
      <c r="Q120">
        <f t="shared" si="16"/>
        <v>116</v>
      </c>
      <c r="R120">
        <f t="shared" si="11"/>
        <v>4148000</v>
      </c>
      <c r="S120">
        <f t="shared" si="14"/>
        <v>1126188</v>
      </c>
      <c r="T120">
        <f t="shared" si="15"/>
        <v>-68000</v>
      </c>
      <c r="U120" s="16">
        <f t="shared" si="12"/>
        <v>2.5595059477690269E-2</v>
      </c>
    </row>
    <row r="121" spans="17:21">
      <c r="Q121">
        <f t="shared" si="16"/>
        <v>117</v>
      </c>
      <c r="R121">
        <f t="shared" si="11"/>
        <v>4216000</v>
      </c>
      <c r="S121">
        <f t="shared" si="14"/>
        <v>1126188</v>
      </c>
      <c r="T121">
        <f t="shared" si="15"/>
        <v>-68000</v>
      </c>
      <c r="U121" s="16">
        <f t="shared" si="12"/>
        <v>2.613091856828445E-2</v>
      </c>
    </row>
    <row r="122" spans="17:21">
      <c r="Q122">
        <f t="shared" si="16"/>
        <v>118</v>
      </c>
      <c r="R122">
        <f t="shared" si="11"/>
        <v>4284000</v>
      </c>
      <c r="S122">
        <f t="shared" si="14"/>
        <v>1126188</v>
      </c>
      <c r="T122">
        <f t="shared" si="15"/>
        <v>-68000</v>
      </c>
      <c r="U122" s="16">
        <f t="shared" si="12"/>
        <v>2.6673763416963227E-2</v>
      </c>
    </row>
    <row r="123" spans="17:21">
      <c r="Q123">
        <f t="shared" si="16"/>
        <v>119</v>
      </c>
      <c r="R123">
        <f t="shared" si="11"/>
        <v>4352000</v>
      </c>
      <c r="S123">
        <f t="shared" si="14"/>
        <v>1126188</v>
      </c>
      <c r="T123">
        <f t="shared" si="15"/>
        <v>-68000</v>
      </c>
      <c r="U123" s="16">
        <f t="shared" si="12"/>
        <v>2.7223634638599198E-2</v>
      </c>
    </row>
    <row r="124" spans="17:21">
      <c r="Q124">
        <f t="shared" si="16"/>
        <v>120</v>
      </c>
      <c r="R124">
        <f t="shared" si="11"/>
        <v>4420000</v>
      </c>
      <c r="S124">
        <f t="shared" si="14"/>
        <v>1126188</v>
      </c>
      <c r="T124">
        <f t="shared" si="15"/>
        <v>-68000</v>
      </c>
      <c r="U124" s="16">
        <f t="shared" si="12"/>
        <v>2.7780572848064938E-2</v>
      </c>
    </row>
    <row r="126" spans="17:21">
      <c r="R126">
        <f>MIN(R4:R64)</f>
        <v>-3740000</v>
      </c>
    </row>
  </sheetData>
  <mergeCells count="1">
    <mergeCell ref="A1:XFD1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AQ40"/>
  <sheetViews>
    <sheetView zoomScale="70" zoomScaleNormal="70" workbookViewId="0">
      <selection activeCell="G19" sqref="G19"/>
    </sheetView>
  </sheetViews>
  <sheetFormatPr defaultColWidth="8.85546875" defaultRowHeight="14.45"/>
  <cols>
    <col min="3" max="3" width="9.85546875" customWidth="1"/>
    <col min="4" max="4" width="13.7109375" customWidth="1"/>
    <col min="5" max="5" width="11.7109375" customWidth="1"/>
    <col min="6" max="6" width="8" customWidth="1"/>
    <col min="7" max="7" width="15.7109375" customWidth="1"/>
    <col min="8" max="8" width="6.7109375" customWidth="1"/>
    <col min="22" max="22" width="8.85546875" customWidth="1"/>
    <col min="39" max="39" width="8.85546875" customWidth="1"/>
    <col min="41" max="41" width="8.42578125" customWidth="1"/>
    <col min="42" max="42" width="8.7109375" customWidth="1"/>
    <col min="43" max="43" width="8.28515625" customWidth="1"/>
    <col min="45" max="45" width="7.28515625" customWidth="1"/>
  </cols>
  <sheetData>
    <row r="3" spans="3:27">
      <c r="C3" s="8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10"/>
      <c r="Y3" t="s">
        <v>192</v>
      </c>
    </row>
    <row r="4" spans="3:27">
      <c r="C4" s="11"/>
      <c r="D4" s="114" t="s">
        <v>193</v>
      </c>
      <c r="E4" s="114"/>
      <c r="G4" s="89" t="s">
        <v>194</v>
      </c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2"/>
      <c r="Y4" t="s">
        <v>195</v>
      </c>
      <c r="Z4">
        <v>50</v>
      </c>
      <c r="AA4" t="s">
        <v>196</v>
      </c>
    </row>
    <row r="5" spans="3:27">
      <c r="C5" s="11"/>
      <c r="D5" s="3"/>
      <c r="E5" s="3"/>
      <c r="G5" s="3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2"/>
      <c r="Y5" t="s">
        <v>197</v>
      </c>
      <c r="Z5">
        <f>(PI()*Z4^4)/64</f>
        <v>306796.15757712821</v>
      </c>
      <c r="AA5" t="s">
        <v>184</v>
      </c>
    </row>
    <row r="6" spans="3:27">
      <c r="C6" s="11"/>
      <c r="D6" s="4" t="s">
        <v>198</v>
      </c>
      <c r="E6" s="5">
        <v>75390.7</v>
      </c>
      <c r="G6" s="6" t="s">
        <v>199</v>
      </c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2"/>
      <c r="Y6" t="s">
        <v>200</v>
      </c>
      <c r="Z6">
        <f>Z4/2</f>
        <v>25</v>
      </c>
    </row>
    <row r="7" spans="3:27" ht="15" customHeight="1">
      <c r="C7" s="11"/>
      <c r="D7" s="4" t="s">
        <v>201</v>
      </c>
      <c r="E7" s="5">
        <v>100</v>
      </c>
      <c r="G7" s="3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2"/>
    </row>
    <row r="8" spans="3:27">
      <c r="C8" s="11"/>
      <c r="D8" s="4" t="s">
        <v>202</v>
      </c>
      <c r="E8" s="5">
        <f>15*9.81*10^3</f>
        <v>147150</v>
      </c>
      <c r="G8" s="7" t="s">
        <v>203</v>
      </c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2"/>
    </row>
    <row r="9" spans="3:27">
      <c r="C9" s="11"/>
      <c r="D9" s="4" t="s">
        <v>204</v>
      </c>
      <c r="E9" s="5">
        <f>((E7^2)+(E8^2))^(1/2)</f>
        <v>147150.03397892913</v>
      </c>
      <c r="G9" s="7" t="s">
        <v>205</v>
      </c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2"/>
    </row>
    <row r="10" spans="3:27">
      <c r="C10" s="11"/>
      <c r="D10" s="4" t="s">
        <v>206</v>
      </c>
      <c r="E10" s="5">
        <v>1.5</v>
      </c>
      <c r="G10" s="7" t="s">
        <v>207</v>
      </c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2"/>
    </row>
    <row r="11" spans="3:27">
      <c r="C11" s="11"/>
      <c r="D11" s="4" t="s">
        <v>208</v>
      </c>
      <c r="E11" s="5">
        <v>0.8</v>
      </c>
      <c r="G11" s="3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2"/>
    </row>
    <row r="12" spans="3:27">
      <c r="C12" s="11"/>
      <c r="D12" s="4" t="s">
        <v>209</v>
      </c>
      <c r="E12" s="5">
        <f>E11+E10</f>
        <v>2.2999999999999998</v>
      </c>
      <c r="G12" s="7" t="s">
        <v>210</v>
      </c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2"/>
    </row>
    <row r="13" spans="3:27">
      <c r="C13" s="11"/>
      <c r="D13" s="4"/>
      <c r="E13" s="5"/>
      <c r="G13" s="3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2"/>
    </row>
    <row r="14" spans="3:27">
      <c r="C14" s="11"/>
      <c r="D14" s="4" t="s">
        <v>211</v>
      </c>
      <c r="E14" s="5">
        <f>5.16*10^5</f>
        <v>516000</v>
      </c>
      <c r="G14" s="7" t="s">
        <v>212</v>
      </c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2"/>
    </row>
    <row r="15" spans="3:27">
      <c r="C15" s="11"/>
      <c r="D15" s="3"/>
      <c r="E15" s="3"/>
      <c r="G15" s="7" t="s">
        <v>213</v>
      </c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2"/>
    </row>
    <row r="16" spans="3:27">
      <c r="C16" s="11"/>
      <c r="G16" s="7" t="s">
        <v>214</v>
      </c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2"/>
    </row>
    <row r="17" spans="1:43">
      <c r="C17" s="11"/>
      <c r="D17" s="114" t="s">
        <v>215</v>
      </c>
      <c r="E17" s="114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2"/>
    </row>
    <row r="18" spans="1:43">
      <c r="C18" s="11"/>
      <c r="D18" s="3"/>
      <c r="E18" s="3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2"/>
      <c r="AO18" s="90"/>
      <c r="AQ18" s="90"/>
    </row>
    <row r="19" spans="1:43">
      <c r="C19" s="11"/>
      <c r="D19" s="4" t="s">
        <v>216</v>
      </c>
      <c r="E19" s="5">
        <f>-E6</f>
        <v>-75390.7</v>
      </c>
      <c r="F19" t="s">
        <v>217</v>
      </c>
      <c r="G19">
        <f>SQRT(E20*E20+E21*E21)</f>
        <v>423056.34768942127</v>
      </c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2"/>
    </row>
    <row r="20" spans="1:43">
      <c r="C20" s="11"/>
      <c r="D20" s="4" t="s">
        <v>218</v>
      </c>
      <c r="E20" s="5">
        <f>-E7-(E10/E11)*E7</f>
        <v>-287.5</v>
      </c>
      <c r="F20" t="s">
        <v>219</v>
      </c>
      <c r="G20">
        <f>E19</f>
        <v>-75390.7</v>
      </c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2"/>
    </row>
    <row r="21" spans="1:43">
      <c r="C21" s="11"/>
      <c r="D21" s="4" t="s">
        <v>220</v>
      </c>
      <c r="E21" s="5">
        <f>-E8-(E10/E11)*E8</f>
        <v>-423056.25</v>
      </c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2"/>
    </row>
    <row r="22" spans="1:43">
      <c r="C22" s="11"/>
      <c r="D22" s="4" t="s">
        <v>204</v>
      </c>
      <c r="E22" s="5">
        <f>((E20^2)+(E21^2))^(1/2)</f>
        <v>423056.34768942127</v>
      </c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2"/>
      <c r="AL22" s="1"/>
    </row>
    <row r="23" spans="1:43">
      <c r="C23" s="11"/>
      <c r="D23" s="4" t="s">
        <v>221</v>
      </c>
      <c r="E23" s="5">
        <f>(E10/E11)*E7</f>
        <v>187.5</v>
      </c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2"/>
      <c r="AL23" s="1"/>
    </row>
    <row r="24" spans="1:43">
      <c r="C24" s="11"/>
      <c r="D24" s="4" t="s">
        <v>222</v>
      </c>
      <c r="E24" s="5">
        <f>(E10/E11)*E8</f>
        <v>275906.25</v>
      </c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2"/>
      <c r="AL24" s="1"/>
    </row>
    <row r="25" spans="1:43">
      <c r="C25" s="13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5"/>
    </row>
    <row r="26" spans="1:43">
      <c r="AM26" s="90"/>
    </row>
    <row r="27" spans="1:43">
      <c r="B27" t="s">
        <v>223</v>
      </c>
    </row>
    <row r="28" spans="1:43">
      <c r="B28" t="s">
        <v>224</v>
      </c>
      <c r="D28" s="115" t="s">
        <v>225</v>
      </c>
      <c r="E28" s="115"/>
      <c r="F28" s="115"/>
      <c r="G28" s="115" t="s">
        <v>226</v>
      </c>
      <c r="H28" s="115"/>
      <c r="I28" s="115"/>
      <c r="AM28" s="2"/>
      <c r="AO28" s="2"/>
    </row>
    <row r="29" spans="1:43">
      <c r="D29" t="s">
        <v>168</v>
      </c>
      <c r="E29" t="s">
        <v>227</v>
      </c>
      <c r="F29" t="s">
        <v>164</v>
      </c>
      <c r="G29" t="s">
        <v>168</v>
      </c>
      <c r="H29" t="s">
        <v>227</v>
      </c>
      <c r="I29" t="s">
        <v>164</v>
      </c>
      <c r="U29" t="s">
        <v>228</v>
      </c>
      <c r="V29">
        <f>I39*Z6/Z5</f>
        <v>51.710586926147066</v>
      </c>
      <c r="W29" t="s">
        <v>189</v>
      </c>
    </row>
    <row r="30" spans="1:43">
      <c r="A30" t="s">
        <v>229</v>
      </c>
      <c r="B30">
        <v>0</v>
      </c>
      <c r="D30">
        <f>-$E$6</f>
        <v>-75390.7</v>
      </c>
      <c r="E30">
        <f>-$E$8</f>
        <v>-147150</v>
      </c>
      <c r="F30">
        <f>-$E$8*B30</f>
        <v>0</v>
      </c>
      <c r="AO30" s="1"/>
      <c r="AP30" s="2"/>
    </row>
    <row r="31" spans="1:43">
      <c r="B31">
        <f>0.1</f>
        <v>0.1</v>
      </c>
      <c r="D31">
        <f t="shared" ref="D31:D38" si="0">-$E$6</f>
        <v>-75390.7</v>
      </c>
      <c r="E31">
        <f t="shared" ref="E31:E38" si="1">-$E$8</f>
        <v>-147150</v>
      </c>
      <c r="F31">
        <f t="shared" ref="F31:F38" si="2">-$E$8*B31</f>
        <v>-14715</v>
      </c>
      <c r="AO31" s="1"/>
      <c r="AP31" s="2"/>
    </row>
    <row r="32" spans="1:43">
      <c r="B32">
        <f>B31+0.1</f>
        <v>0.2</v>
      </c>
      <c r="D32">
        <f t="shared" si="0"/>
        <v>-75390.7</v>
      </c>
      <c r="E32">
        <f t="shared" si="1"/>
        <v>-147150</v>
      </c>
      <c r="F32">
        <f t="shared" si="2"/>
        <v>-29430</v>
      </c>
      <c r="AO32" s="1"/>
      <c r="AP32" s="2"/>
    </row>
    <row r="33" spans="1:42">
      <c r="B33">
        <f t="shared" ref="B33:B40" si="3">B32+0.1</f>
        <v>0.30000000000000004</v>
      </c>
      <c r="D33">
        <f t="shared" si="0"/>
        <v>-75390.7</v>
      </c>
      <c r="E33">
        <f t="shared" si="1"/>
        <v>-147150</v>
      </c>
      <c r="F33">
        <f t="shared" si="2"/>
        <v>-44145.000000000007</v>
      </c>
      <c r="AO33" s="1"/>
      <c r="AP33" s="2"/>
    </row>
    <row r="34" spans="1:42">
      <c r="B34">
        <f t="shared" si="3"/>
        <v>0.4</v>
      </c>
      <c r="D34">
        <f t="shared" si="0"/>
        <v>-75390.7</v>
      </c>
      <c r="E34">
        <f t="shared" si="1"/>
        <v>-147150</v>
      </c>
      <c r="F34">
        <f t="shared" si="2"/>
        <v>-58860</v>
      </c>
      <c r="AO34" s="1"/>
      <c r="AP34" s="2"/>
    </row>
    <row r="35" spans="1:42">
      <c r="B35">
        <f t="shared" si="3"/>
        <v>0.5</v>
      </c>
      <c r="D35">
        <f t="shared" si="0"/>
        <v>-75390.7</v>
      </c>
      <c r="E35">
        <f t="shared" si="1"/>
        <v>-147150</v>
      </c>
      <c r="F35">
        <f t="shared" si="2"/>
        <v>-73575</v>
      </c>
      <c r="AO35" s="1"/>
      <c r="AP35" s="2"/>
    </row>
    <row r="36" spans="1:42">
      <c r="B36">
        <f t="shared" si="3"/>
        <v>0.6</v>
      </c>
      <c r="D36">
        <f t="shared" si="0"/>
        <v>-75390.7</v>
      </c>
      <c r="E36">
        <f t="shared" si="1"/>
        <v>-147150</v>
      </c>
      <c r="F36">
        <f t="shared" si="2"/>
        <v>-88290</v>
      </c>
    </row>
    <row r="37" spans="1:42">
      <c r="B37">
        <f t="shared" si="3"/>
        <v>0.7</v>
      </c>
      <c r="D37">
        <f t="shared" si="0"/>
        <v>-75390.7</v>
      </c>
      <c r="E37">
        <f t="shared" si="1"/>
        <v>-147150</v>
      </c>
      <c r="F37">
        <f t="shared" si="2"/>
        <v>-103005</v>
      </c>
    </row>
    <row r="38" spans="1:42">
      <c r="A38" t="s">
        <v>230</v>
      </c>
      <c r="B38">
        <f t="shared" si="3"/>
        <v>0.79999999999999993</v>
      </c>
      <c r="D38">
        <f t="shared" si="0"/>
        <v>-75390.7</v>
      </c>
      <c r="E38">
        <f t="shared" si="1"/>
        <v>-147150</v>
      </c>
      <c r="F38">
        <f t="shared" si="2"/>
        <v>-117719.99999999999</v>
      </c>
      <c r="G38">
        <v>0</v>
      </c>
      <c r="H38">
        <v>1040</v>
      </c>
    </row>
    <row r="39" spans="1:42">
      <c r="B39">
        <f t="shared" si="3"/>
        <v>0.89999999999999991</v>
      </c>
      <c r="G39">
        <v>0</v>
      </c>
      <c r="H39" s="17">
        <f>$E$24</f>
        <v>275906.25</v>
      </c>
      <c r="I39">
        <f>$E$24*($E$12-B30*0.1)</f>
        <v>634584.375</v>
      </c>
    </row>
    <row r="40" spans="1:42">
      <c r="A40" t="s">
        <v>231</v>
      </c>
      <c r="B40">
        <f t="shared" si="3"/>
        <v>0.99999999999999989</v>
      </c>
      <c r="G40">
        <v>0</v>
      </c>
      <c r="H40" s="17">
        <f>$E$24</f>
        <v>275906.25</v>
      </c>
      <c r="I40">
        <f>$E$24*($E$12-B31*0.1)</f>
        <v>631825.3125</v>
      </c>
    </row>
  </sheetData>
  <mergeCells count="5">
    <mergeCell ref="D4:E4"/>
    <mergeCell ref="D17:E17"/>
    <mergeCell ref="I4:V24"/>
    <mergeCell ref="D28:F28"/>
    <mergeCell ref="G28:I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Léo Sudries</dc:creator>
  <cp:keywords/>
  <dc:description/>
  <cp:lastModifiedBy>Léo Sudriès</cp:lastModifiedBy>
  <cp:revision/>
  <dcterms:created xsi:type="dcterms:W3CDTF">2015-06-05T18:19:34Z</dcterms:created>
  <dcterms:modified xsi:type="dcterms:W3CDTF">2021-05-26T17:19:18Z</dcterms:modified>
  <cp:category/>
  <cp:contentStatus/>
</cp:coreProperties>
</file>